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H_PID109503-JEF-7-Park-N-Ride\109503\400-Engineering\Traffic\EngData\"/>
    </mc:Choice>
  </mc:AlternateContent>
  <xr:revisionPtr revIDLastSave="0" documentId="13_ncr:1_{B15028B1-E3BD-45A5-A650-F8CB1A40C62F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2" i="1" l="1"/>
  <c r="M105" i="1"/>
  <c r="M93" i="1"/>
  <c r="M23" i="1" l="1"/>
  <c r="M87" i="1" s="1"/>
  <c r="M11" i="1"/>
  <c r="M10" i="1"/>
  <c r="L87" i="1" l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L251" i="1"/>
  <c r="K251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L172" i="1"/>
  <c r="K172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L93" i="1"/>
  <c r="K93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L11" i="1"/>
  <c r="K11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L324" i="1"/>
  <c r="K324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L245" i="1"/>
  <c r="K245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L166" i="1"/>
  <c r="K166" i="1"/>
  <c r="AC87" i="1"/>
  <c r="AB87" i="1"/>
  <c r="AA87" i="1"/>
  <c r="Z87" i="1"/>
  <c r="Y87" i="1"/>
  <c r="X87" i="1"/>
  <c r="W87" i="1"/>
  <c r="V87" i="1"/>
  <c r="U87" i="1"/>
  <c r="T87" i="1"/>
  <c r="S87" i="1"/>
  <c r="R87" i="1"/>
  <c r="D247" i="1" l="1"/>
  <c r="D168" i="1"/>
  <c r="D89" i="1"/>
  <c r="D7" i="1" l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L263" i="1"/>
  <c r="K263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L184" i="1"/>
  <c r="K184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L105" i="1"/>
  <c r="K105" i="1"/>
  <c r="N23" i="1"/>
  <c r="N87" i="1" s="1"/>
  <c r="O23" i="1"/>
  <c r="O87" i="1" s="1"/>
  <c r="P23" i="1"/>
  <c r="P87" i="1" s="1"/>
  <c r="Q23" i="1"/>
  <c r="Q87" i="1" s="1"/>
  <c r="R23" i="1"/>
  <c r="S23" i="1"/>
  <c r="T23" i="1"/>
  <c r="U23" i="1"/>
  <c r="V23" i="1"/>
  <c r="W23" i="1"/>
  <c r="X23" i="1"/>
  <c r="Y23" i="1"/>
  <c r="Z23" i="1"/>
  <c r="AA23" i="1"/>
  <c r="AB23" i="1"/>
  <c r="AC23" i="1"/>
  <c r="L23" i="1"/>
  <c r="K23" i="1"/>
  <c r="K87" i="1" s="1"/>
  <c r="AC250" i="1" l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L250" i="1"/>
  <c r="K250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L171" i="1"/>
  <c r="K171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L92" i="1"/>
  <c r="K92" i="1"/>
  <c r="L10" i="1" l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K10" i="1" l="1"/>
</calcChain>
</file>

<file path=xl/sharedStrings.xml><?xml version="1.0" encoding="utf-8"?>
<sst xmlns="http://schemas.openxmlformats.org/spreadsheetml/2006/main" count="85" uniqueCount="41">
  <si>
    <t>TO</t>
  </si>
  <si>
    <t xml:space="preserve">TOTALS CARRIED TO GENERAL SUMMARY  </t>
  </si>
  <si>
    <t>ENTER ITEM CODE (FOR EXAMPLE: 201E11000) AND ADDITIONAL DESCRIPTION INTO THE BLUE CELLS</t>
  </si>
  <si>
    <t>DO NOT ENTER ANY DATA INTO THE ITEM NUMBER, ITEM DESCRIPTION &amp; ITEM UNITS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</si>
  <si>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</si>
  <si>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</si>
  <si>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</si>
  <si>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</si>
  <si>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</si>
  <si>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</si>
  <si>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</si>
  <si>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</si>
  <si>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</si>
  <si>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</si>
  <si>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</si>
  <si>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</si>
  <si>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</si>
  <si>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</si>
  <si>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</si>
  <si>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</si>
  <si>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S1</t>
  </si>
  <si>
    <t>S2</t>
  </si>
  <si>
    <t>CODE</t>
  </si>
  <si>
    <t>SIZE (IN)</t>
  </si>
  <si>
    <t>LOCATION</t>
  </si>
  <si>
    <t>630E80101</t>
  </si>
  <si>
    <t>S3</t>
  </si>
  <si>
    <t>S4</t>
  </si>
  <si>
    <t>S5</t>
  </si>
  <si>
    <t>S6</t>
  </si>
  <si>
    <t>S7</t>
  </si>
  <si>
    <t>S8</t>
  </si>
  <si>
    <t>SR 7 NB</t>
  </si>
  <si>
    <t>D4-2(MOD)</t>
  </si>
  <si>
    <t>36 X 48</t>
  </si>
  <si>
    <t>SR 7 NB EXIT</t>
  </si>
  <si>
    <t>30 X 36</t>
  </si>
  <si>
    <t>SR 7 SB EXIT</t>
  </si>
  <si>
    <t>SR 7 SB</t>
  </si>
  <si>
    <t>630E03100</t>
  </si>
  <si>
    <t>3RD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</si>
</sst>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87</xdr:row>
      <xdr:rowOff>0</xdr:rowOff>
    </xdr:from>
    <xdr:to>
      <xdr:col>29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87</xdr:row>
      <xdr:rowOff>0</xdr:rowOff>
    </xdr:from>
    <xdr:to>
      <xdr:col>42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87</xdr:row>
      <xdr:rowOff>0</xdr:rowOff>
    </xdr:from>
    <xdr:to>
      <xdr:col>41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44823</xdr:colOff>
      <xdr:row>8</xdr:row>
      <xdr:rowOff>55407</xdr:rowOff>
    </xdr:from>
    <xdr:to>
      <xdr:col>35</xdr:col>
      <xdr:colOff>156882</xdr:colOff>
      <xdr:row>140</xdr:row>
      <xdr:rowOff>112060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18029" y="1310466"/>
          <a:ext cx="17705294" cy="11755594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4"/>
  <sheetViews>
    <sheetView showGridLines="0" tabSelected="1" topLeftCell="A8" zoomScaleNormal="100" workbookViewId="0">
      <selection activeCell="D10" sqref="D10:L8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7109375" style="5" customWidth="1"/>
    <col min="5" max="5" width="12.7109375" style="5" customWidth="1"/>
    <col min="6" max="6" width="4.28515625" style="5" hidden="1" customWidth="1"/>
    <col min="7" max="7" width="12.7109375" style="5" hidden="1" customWidth="1"/>
    <col min="8" max="8" width="6.7109375" style="5" hidden="1" customWidth="1"/>
    <col min="9" max="9" width="12.7109375" style="5" customWidth="1"/>
    <col min="10" max="10" width="11.7109375" style="5" customWidth="1"/>
    <col min="11" max="11" width="7.7109375" style="6" customWidth="1"/>
    <col min="12" max="15" width="7.7109375" style="5" customWidth="1"/>
    <col min="16" max="28" width="9.7109375" style="5" customWidth="1"/>
    <col min="29" max="29" width="3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 t="s">
        <v>12</v>
      </c>
      <c r="G1" s="2" t="s">
        <v>11</v>
      </c>
      <c r="H1" s="1"/>
      <c r="I1" s="1"/>
      <c r="J1" s="1"/>
      <c r="K1" s="1"/>
      <c r="L1" s="1"/>
      <c r="M1" s="1"/>
      <c r="N1" s="2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</row>
    <row r="2" spans="1:36" ht="12.75" customHeight="1" x14ac:dyDescent="0.2">
      <c r="D2" s="2"/>
      <c r="E2" s="2"/>
      <c r="F2" s="3" t="s">
        <v>13</v>
      </c>
      <c r="G2" s="2" t="s">
        <v>3</v>
      </c>
      <c r="H2" s="1"/>
      <c r="I2" s="1"/>
      <c r="J2" s="1"/>
      <c r="K2" s="1"/>
      <c r="L2" s="1"/>
      <c r="M2" s="1"/>
      <c r="N2" s="2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</row>
    <row r="3" spans="1:36" ht="12.75" customHeight="1" x14ac:dyDescent="0.2">
      <c r="D3" s="2"/>
      <c r="E3" s="3"/>
      <c r="F3" s="3" t="s">
        <v>14</v>
      </c>
      <c r="G3" s="2" t="s">
        <v>2</v>
      </c>
      <c r="H3" s="1"/>
      <c r="I3" s="1"/>
      <c r="J3" s="1"/>
      <c r="K3" s="1"/>
      <c r="L3" s="1"/>
      <c r="M3" s="1"/>
      <c r="N3" s="2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</row>
    <row r="4" spans="1:36" ht="12.75" customHeight="1" x14ac:dyDescent="0.2">
      <c r="D4" s="2"/>
      <c r="E4" s="3"/>
      <c r="F4" s="3" t="s">
        <v>15</v>
      </c>
      <c r="G4" s="2" t="s">
        <v>9</v>
      </c>
      <c r="H4" s="1"/>
      <c r="I4" s="1"/>
      <c r="J4" s="1"/>
      <c r="K4" s="1"/>
      <c r="L4" s="1"/>
      <c r="M4" s="1"/>
      <c r="N4" s="2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</row>
    <row r="5" spans="1:36" ht="12.75" customHeight="1" x14ac:dyDescent="0.2">
      <c r="D5" s="2"/>
      <c r="E5" s="3"/>
      <c r="F5" s="3" t="s">
        <v>16</v>
      </c>
      <c r="G5" s="2" t="s">
        <v>10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</row>
    <row r="6" spans="1:36" ht="12.75" customHeight="1" thickBot="1" x14ac:dyDescent="0.25"/>
    <row r="7" spans="1:36" ht="12.75" customHeight="1" thickBot="1" x14ac:dyDescent="0.25">
      <c r="B7" s="25" t="s">
        <v>6</v>
      </c>
      <c r="D7" s="65" t="str">
        <f>"SUBSUMMARY SHEET " &amp; B8</f>
        <v xml:space="preserve">SUBSUMMARY SHEET 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E7" s="30">
        <v>1</v>
      </c>
      <c r="AF7" s="31" t="s">
        <v>19</v>
      </c>
      <c r="AG7" s="32"/>
      <c r="AH7" s="32"/>
      <c r="AI7" s="32"/>
      <c r="AJ7" s="32"/>
    </row>
    <row r="8" spans="1:36" ht="12.75" customHeight="1" thickBot="1" x14ac:dyDescent="0.25">
      <c r="B8" s="29"/>
      <c r="D8" s="48" t="s">
        <v>4</v>
      </c>
      <c r="E8" s="48"/>
      <c r="F8" s="48"/>
      <c r="G8" s="48"/>
      <c r="H8" s="48"/>
      <c r="I8" s="32"/>
      <c r="J8" s="32"/>
      <c r="K8" s="24" t="s">
        <v>39</v>
      </c>
      <c r="L8" s="24" t="s">
        <v>25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36" ht="12.75" customHeight="1" thickBot="1" x14ac:dyDescent="0.25">
      <c r="D9" s="50" t="s">
        <v>5</v>
      </c>
      <c r="E9" s="50"/>
      <c r="F9" s="50"/>
      <c r="G9" s="50"/>
      <c r="H9" s="50"/>
      <c r="I9" s="34"/>
      <c r="J9" s="34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36" ht="12.75" customHeight="1" x14ac:dyDescent="0.2">
      <c r="B10" s="41" t="s">
        <v>7</v>
      </c>
      <c r="D10" s="69" t="s">
        <v>17</v>
      </c>
      <c r="E10" s="69" t="s">
        <v>24</v>
      </c>
      <c r="F10" s="70"/>
      <c r="G10" s="70"/>
      <c r="H10" s="71"/>
      <c r="I10" s="72" t="s">
        <v>22</v>
      </c>
      <c r="J10" s="73" t="s">
        <v>23</v>
      </c>
      <c r="K10" s="74" t="str">
        <f t="shared" ref="K10:AC10" si="0">IF(OR(TRIM(K8)=0,TRIM(K8)=""),"",IF(IFERROR(TRIM(INDEX(QryItemNamed,MATCH(TRIM(K8),ITEM,0),2)),"")="Y","SPECIAL",LEFT(IFERROR(TRIM(INDEX(ITEM,MATCH(TRIM(K8),ITEM,0))),""),3)))</f>
        <v>630</v>
      </c>
      <c r="L10" s="75" t="str">
        <f t="shared" si="0"/>
        <v>630</v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</row>
    <row r="11" spans="1:36" ht="9" customHeight="1" x14ac:dyDescent="0.2">
      <c r="B11" s="42"/>
      <c r="D11" s="76"/>
      <c r="E11" s="76"/>
      <c r="F11" s="77"/>
      <c r="G11" s="77"/>
      <c r="H11" s="78"/>
      <c r="I11" s="79"/>
      <c r="J11" s="80"/>
      <c r="K11" s="81" t="str">
        <f t="shared" ref="K11:AC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GROUND MOUNTED SUPPORT, NO. 3 POST</v>
      </c>
      <c r="L11" s="82" t="str">
        <f t="shared" si="1"/>
        <v>SIGN, FLAT SHEET, AS PER PLAN</v>
      </c>
      <c r="M11" s="61" t="str">
        <f t="shared" ref="M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61" t="str">
        <f t="shared" si="1"/>
        <v/>
      </c>
      <c r="O11" s="61" t="str">
        <f t="shared" si="1"/>
        <v/>
      </c>
      <c r="P11" s="61" t="str">
        <f t="shared" si="1"/>
        <v/>
      </c>
      <c r="Q11" s="61" t="str">
        <f t="shared" si="1"/>
        <v/>
      </c>
      <c r="R11" s="61" t="str">
        <f t="shared" si="1"/>
        <v/>
      </c>
      <c r="S11" s="61" t="str">
        <f t="shared" si="1"/>
        <v/>
      </c>
      <c r="T11" s="61" t="str">
        <f t="shared" si="1"/>
        <v/>
      </c>
      <c r="U11" s="61" t="str">
        <f t="shared" si="1"/>
        <v/>
      </c>
      <c r="V11" s="61" t="str">
        <f t="shared" si="1"/>
        <v/>
      </c>
      <c r="W11" s="61" t="str">
        <f t="shared" si="1"/>
        <v/>
      </c>
      <c r="X11" s="61" t="str">
        <f t="shared" si="1"/>
        <v/>
      </c>
      <c r="Y11" s="61" t="str">
        <f t="shared" si="1"/>
        <v/>
      </c>
      <c r="Z11" s="61" t="str">
        <f t="shared" si="1"/>
        <v/>
      </c>
      <c r="AA11" s="61" t="str">
        <f t="shared" si="1"/>
        <v/>
      </c>
      <c r="AB11" s="61" t="str">
        <f t="shared" si="1"/>
        <v/>
      </c>
      <c r="AC11" s="61" t="str">
        <f t="shared" si="1"/>
        <v/>
      </c>
    </row>
    <row r="12" spans="1:36" ht="9" customHeight="1" x14ac:dyDescent="0.2">
      <c r="B12" s="42"/>
      <c r="D12" s="76"/>
      <c r="E12" s="76"/>
      <c r="F12" s="77"/>
      <c r="G12" s="77"/>
      <c r="H12" s="78"/>
      <c r="I12" s="79"/>
      <c r="J12" s="80"/>
      <c r="K12" s="81"/>
      <c r="L12" s="82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</row>
    <row r="13" spans="1:36" ht="9" customHeight="1" x14ac:dyDescent="0.2">
      <c r="B13" s="42"/>
      <c r="D13" s="76"/>
      <c r="E13" s="76"/>
      <c r="F13" s="77"/>
      <c r="G13" s="77"/>
      <c r="H13" s="78"/>
      <c r="I13" s="79"/>
      <c r="J13" s="80"/>
      <c r="K13" s="81"/>
      <c r="L13" s="82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</row>
    <row r="14" spans="1:36" ht="9" customHeight="1" x14ac:dyDescent="0.2">
      <c r="B14" s="42"/>
      <c r="D14" s="76"/>
      <c r="E14" s="76"/>
      <c r="F14" s="77"/>
      <c r="G14" s="77"/>
      <c r="H14" s="78"/>
      <c r="I14" s="79"/>
      <c r="J14" s="80"/>
      <c r="K14" s="81"/>
      <c r="L14" s="82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</row>
    <row r="15" spans="1:36" ht="9" customHeight="1" x14ac:dyDescent="0.2">
      <c r="B15" s="42"/>
      <c r="D15" s="76"/>
      <c r="E15" s="76"/>
      <c r="F15" s="77"/>
      <c r="G15" s="77"/>
      <c r="H15" s="78"/>
      <c r="I15" s="79"/>
      <c r="J15" s="80"/>
      <c r="K15" s="81"/>
      <c r="L15" s="82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</row>
    <row r="16" spans="1:36" ht="9" customHeight="1" x14ac:dyDescent="0.2">
      <c r="B16" s="42"/>
      <c r="D16" s="76"/>
      <c r="E16" s="76"/>
      <c r="F16" s="77"/>
      <c r="G16" s="77"/>
      <c r="H16" s="78"/>
      <c r="I16" s="79"/>
      <c r="J16" s="80"/>
      <c r="K16" s="81"/>
      <c r="L16" s="82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</row>
    <row r="17" spans="2:29" ht="9" customHeight="1" x14ac:dyDescent="0.2">
      <c r="B17" s="42"/>
      <c r="D17" s="76"/>
      <c r="E17" s="76"/>
      <c r="F17" s="77"/>
      <c r="G17" s="77"/>
      <c r="H17" s="78"/>
      <c r="I17" s="79"/>
      <c r="J17" s="80"/>
      <c r="K17" s="81"/>
      <c r="L17" s="82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</row>
    <row r="18" spans="2:29" ht="9" customHeight="1" x14ac:dyDescent="0.2">
      <c r="B18" s="42"/>
      <c r="D18" s="76"/>
      <c r="E18" s="76"/>
      <c r="F18" s="77"/>
      <c r="G18" s="77"/>
      <c r="H18" s="78"/>
      <c r="I18" s="79"/>
      <c r="J18" s="80"/>
      <c r="K18" s="81"/>
      <c r="L18" s="82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</row>
    <row r="19" spans="2:29" ht="9" customHeight="1" x14ac:dyDescent="0.2">
      <c r="B19" s="42"/>
      <c r="D19" s="76"/>
      <c r="E19" s="76"/>
      <c r="F19" s="77"/>
      <c r="G19" s="77"/>
      <c r="H19" s="78"/>
      <c r="I19" s="79"/>
      <c r="J19" s="80"/>
      <c r="K19" s="81"/>
      <c r="L19" s="82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</row>
    <row r="20" spans="2:29" ht="9" customHeight="1" x14ac:dyDescent="0.2">
      <c r="B20" s="42"/>
      <c r="D20" s="76"/>
      <c r="E20" s="76"/>
      <c r="F20" s="77"/>
      <c r="G20" s="77"/>
      <c r="H20" s="78"/>
      <c r="I20" s="79"/>
      <c r="J20" s="80"/>
      <c r="K20" s="81"/>
      <c r="L20" s="82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</row>
    <row r="21" spans="2:29" ht="9" customHeight="1" x14ac:dyDescent="0.2">
      <c r="B21" s="42"/>
      <c r="D21" s="76"/>
      <c r="E21" s="76"/>
      <c r="F21" s="77"/>
      <c r="G21" s="77"/>
      <c r="H21" s="78"/>
      <c r="I21" s="79"/>
      <c r="J21" s="80"/>
      <c r="K21" s="81"/>
      <c r="L21" s="82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</row>
    <row r="22" spans="2:29" ht="9" customHeight="1" x14ac:dyDescent="0.2">
      <c r="B22" s="42"/>
      <c r="D22" s="76"/>
      <c r="E22" s="76"/>
      <c r="F22" s="77"/>
      <c r="G22" s="77"/>
      <c r="H22" s="78"/>
      <c r="I22" s="79"/>
      <c r="J22" s="80"/>
      <c r="K22" s="81"/>
      <c r="L22" s="82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</row>
    <row r="23" spans="2:29" ht="12.75" customHeight="1" thickBot="1" x14ac:dyDescent="0.25">
      <c r="B23" s="43"/>
      <c r="D23" s="83"/>
      <c r="E23" s="83"/>
      <c r="F23" s="84"/>
      <c r="G23" s="84"/>
      <c r="H23" s="85"/>
      <c r="I23" s="86"/>
      <c r="J23" s="87"/>
      <c r="K23" s="88" t="str">
        <f t="shared" ref="K23:AC23" si="3">IF(OR(TRIM(K8)=0,TRIM(K8)=""),"",IFERROR(TRIM(INDEX(QryItemNamed,MATCH(TRIM(K8),ITEM,0),3)),""))</f>
        <v>FT</v>
      </c>
      <c r="L23" s="89" t="str">
        <f t="shared" si="3"/>
        <v>SF</v>
      </c>
      <c r="M23" s="10" t="str">
        <f t="shared" si="3"/>
        <v/>
      </c>
      <c r="N23" s="10" t="str">
        <f t="shared" si="3"/>
        <v/>
      </c>
      <c r="O23" s="10" t="str">
        <f t="shared" si="3"/>
        <v/>
      </c>
      <c r="P23" s="10" t="str">
        <f t="shared" si="3"/>
        <v/>
      </c>
      <c r="Q23" s="10" t="str">
        <f t="shared" si="3"/>
        <v/>
      </c>
      <c r="R23" s="10" t="str">
        <f t="shared" si="3"/>
        <v/>
      </c>
      <c r="S23" s="10" t="str">
        <f t="shared" si="3"/>
        <v/>
      </c>
      <c r="T23" s="10" t="str">
        <f t="shared" si="3"/>
        <v/>
      </c>
      <c r="U23" s="10" t="str">
        <f t="shared" si="3"/>
        <v/>
      </c>
      <c r="V23" s="10" t="str">
        <f t="shared" si="3"/>
        <v/>
      </c>
      <c r="W23" s="10" t="str">
        <f t="shared" si="3"/>
        <v/>
      </c>
      <c r="X23" s="10" t="str">
        <f t="shared" si="3"/>
        <v/>
      </c>
      <c r="Y23" s="10" t="str">
        <f t="shared" si="3"/>
        <v/>
      </c>
      <c r="Z23" s="10" t="str">
        <f t="shared" si="3"/>
        <v/>
      </c>
      <c r="AA23" s="10" t="str">
        <f t="shared" si="3"/>
        <v/>
      </c>
      <c r="AB23" s="10" t="str">
        <f t="shared" si="3"/>
        <v/>
      </c>
      <c r="AC23" s="10" t="str">
        <f t="shared" si="3"/>
        <v/>
      </c>
    </row>
    <row r="24" spans="2:29" ht="12.75" customHeight="1" x14ac:dyDescent="0.2">
      <c r="B24" s="26"/>
      <c r="D24" s="90" t="s">
        <v>20</v>
      </c>
      <c r="E24" s="90" t="s">
        <v>32</v>
      </c>
      <c r="F24" s="90" t="s">
        <v>0</v>
      </c>
      <c r="G24" s="91"/>
      <c r="H24" s="92"/>
      <c r="I24" s="90" t="s">
        <v>33</v>
      </c>
      <c r="J24" s="93" t="s">
        <v>34</v>
      </c>
      <c r="K24" s="94"/>
      <c r="L24" s="92">
        <v>12</v>
      </c>
      <c r="M24" s="13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2:29" ht="12.75" customHeight="1" x14ac:dyDescent="0.2">
      <c r="B25" s="27"/>
      <c r="D25" s="95" t="s">
        <v>21</v>
      </c>
      <c r="E25" s="95" t="s">
        <v>32</v>
      </c>
      <c r="F25" s="95"/>
      <c r="G25" s="96"/>
      <c r="H25" s="97"/>
      <c r="I25" s="95" t="s">
        <v>33</v>
      </c>
      <c r="J25" s="98" t="s">
        <v>34</v>
      </c>
      <c r="K25" s="99"/>
      <c r="L25" s="95">
        <v>12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spans="2:29" ht="12.75" customHeight="1" x14ac:dyDescent="0.2">
      <c r="B26" s="27"/>
      <c r="D26" s="95" t="s">
        <v>26</v>
      </c>
      <c r="E26" s="95" t="s">
        <v>35</v>
      </c>
      <c r="F26" s="95"/>
      <c r="G26" s="96"/>
      <c r="H26" s="97"/>
      <c r="I26" s="95" t="s">
        <v>33</v>
      </c>
      <c r="J26" s="98" t="s">
        <v>36</v>
      </c>
      <c r="K26" s="99"/>
      <c r="L26" s="95">
        <v>7.5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spans="2:29" ht="12.75" customHeight="1" x14ac:dyDescent="0.2">
      <c r="B27" s="27"/>
      <c r="D27" s="95" t="s">
        <v>27</v>
      </c>
      <c r="E27" s="95" t="s">
        <v>37</v>
      </c>
      <c r="F27" s="95"/>
      <c r="G27" s="96"/>
      <c r="H27" s="97"/>
      <c r="I27" s="95" t="s">
        <v>33</v>
      </c>
      <c r="J27" s="98" t="s">
        <v>36</v>
      </c>
      <c r="K27" s="97">
        <v>13.5</v>
      </c>
      <c r="L27" s="95">
        <v>7.5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spans="2:29" ht="12.75" customHeight="1" x14ac:dyDescent="0.2">
      <c r="B28" s="27"/>
      <c r="D28" s="95" t="s">
        <v>28</v>
      </c>
      <c r="E28" s="95" t="s">
        <v>38</v>
      </c>
      <c r="F28" s="95"/>
      <c r="G28" s="96"/>
      <c r="H28" s="97"/>
      <c r="I28" s="95" t="s">
        <v>33</v>
      </c>
      <c r="J28" s="98" t="s">
        <v>34</v>
      </c>
      <c r="K28" s="97"/>
      <c r="L28" s="95">
        <v>12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spans="2:29" ht="12.75" customHeight="1" x14ac:dyDescent="0.2">
      <c r="B29" s="27"/>
      <c r="D29" s="95" t="s">
        <v>29</v>
      </c>
      <c r="E29" s="95" t="s">
        <v>38</v>
      </c>
      <c r="F29" s="95"/>
      <c r="G29" s="96"/>
      <c r="H29" s="97"/>
      <c r="I29" s="95" t="s">
        <v>33</v>
      </c>
      <c r="J29" s="98" t="s">
        <v>34</v>
      </c>
      <c r="K29" s="97"/>
      <c r="L29" s="95">
        <v>12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2:29" ht="12.75" customHeight="1" x14ac:dyDescent="0.2">
      <c r="B30" s="27"/>
      <c r="D30" s="95" t="s">
        <v>30</v>
      </c>
      <c r="E30" s="100" t="s">
        <v>40</v>
      </c>
      <c r="F30" s="95"/>
      <c r="G30" s="96"/>
      <c r="H30" s="97"/>
      <c r="I30" s="95" t="s">
        <v>33</v>
      </c>
      <c r="J30" s="98" t="s">
        <v>36</v>
      </c>
      <c r="K30" s="97">
        <v>13.5</v>
      </c>
      <c r="L30" s="95">
        <v>7.5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2:29" ht="12.75" customHeight="1" x14ac:dyDescent="0.2">
      <c r="B31" s="27"/>
      <c r="D31" s="95" t="s">
        <v>31</v>
      </c>
      <c r="E31" s="95" t="s">
        <v>40</v>
      </c>
      <c r="F31" s="95"/>
      <c r="G31" s="96"/>
      <c r="H31" s="97"/>
      <c r="I31" s="95" t="s">
        <v>33</v>
      </c>
      <c r="J31" s="98" t="s">
        <v>36</v>
      </c>
      <c r="K31" s="97">
        <v>13.5</v>
      </c>
      <c r="L31" s="95">
        <v>7.5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2:29" ht="12.75" customHeight="1" thickBot="1" x14ac:dyDescent="0.25">
      <c r="B32" s="27"/>
      <c r="D32" s="95"/>
      <c r="E32" s="95"/>
      <c r="F32" s="95"/>
      <c r="G32" s="96"/>
      <c r="H32" s="97"/>
      <c r="I32" s="95"/>
      <c r="J32" s="98"/>
      <c r="K32" s="97"/>
      <c r="L32" s="9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2:29" ht="12.75" hidden="1" customHeight="1" thickBot="1" x14ac:dyDescent="0.25">
      <c r="B33" s="27"/>
      <c r="D33" s="95"/>
      <c r="E33" s="95"/>
      <c r="F33" s="95"/>
      <c r="G33" s="96"/>
      <c r="H33" s="97"/>
      <c r="I33" s="95"/>
      <c r="J33" s="98"/>
      <c r="K33" s="97"/>
      <c r="L33" s="9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2:29" ht="12.75" hidden="1" customHeight="1" x14ac:dyDescent="0.2">
      <c r="B34" s="27"/>
      <c r="D34" s="95"/>
      <c r="E34" s="95"/>
      <c r="F34" s="95"/>
      <c r="G34" s="96"/>
      <c r="H34" s="97"/>
      <c r="I34" s="95"/>
      <c r="J34" s="98"/>
      <c r="K34" s="97"/>
      <c r="L34" s="9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</row>
    <row r="35" spans="2:29" ht="12.75" hidden="1" customHeight="1" x14ac:dyDescent="0.2">
      <c r="B35" s="27"/>
      <c r="D35" s="95"/>
      <c r="E35" s="95"/>
      <c r="F35" s="95"/>
      <c r="G35" s="96"/>
      <c r="H35" s="97"/>
      <c r="I35" s="95"/>
      <c r="J35" s="98"/>
      <c r="K35" s="97"/>
      <c r="L35" s="9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</row>
    <row r="36" spans="2:29" ht="12.75" hidden="1" customHeight="1" x14ac:dyDescent="0.2">
      <c r="B36" s="27"/>
      <c r="D36" s="95"/>
      <c r="E36" s="95"/>
      <c r="F36" s="95"/>
      <c r="G36" s="96"/>
      <c r="H36" s="97"/>
      <c r="I36" s="95"/>
      <c r="J36" s="98"/>
      <c r="K36" s="97"/>
      <c r="L36" s="9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</row>
    <row r="37" spans="2:29" ht="12.75" hidden="1" customHeight="1" x14ac:dyDescent="0.2">
      <c r="B37" s="27"/>
      <c r="D37" s="95"/>
      <c r="E37" s="95"/>
      <c r="F37" s="95"/>
      <c r="G37" s="96"/>
      <c r="H37" s="97"/>
      <c r="I37" s="95"/>
      <c r="J37" s="98"/>
      <c r="K37" s="97"/>
      <c r="L37" s="9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</row>
    <row r="38" spans="2:29" ht="12.75" hidden="1" customHeight="1" x14ac:dyDescent="0.2">
      <c r="B38" s="27">
        <v>1</v>
      </c>
      <c r="D38" s="95"/>
      <c r="E38" s="95"/>
      <c r="F38" s="95"/>
      <c r="G38" s="96"/>
      <c r="H38" s="97"/>
      <c r="I38" s="95"/>
      <c r="J38" s="98"/>
      <c r="K38" s="97"/>
      <c r="L38" s="9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 spans="2:29" ht="12.75" hidden="1" customHeight="1" x14ac:dyDescent="0.2">
      <c r="B39" s="27">
        <v>1</v>
      </c>
      <c r="D39" s="95"/>
      <c r="E39" s="95"/>
      <c r="F39" s="95"/>
      <c r="G39" s="96"/>
      <c r="H39" s="97"/>
      <c r="I39" s="95"/>
      <c r="J39" s="98"/>
      <c r="K39" s="97"/>
      <c r="L39" s="9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 spans="2:29" ht="12.75" hidden="1" customHeight="1" x14ac:dyDescent="0.2">
      <c r="B40" s="27"/>
      <c r="D40" s="95"/>
      <c r="E40" s="95"/>
      <c r="F40" s="95"/>
      <c r="G40" s="96"/>
      <c r="H40" s="97"/>
      <c r="I40" s="95"/>
      <c r="J40" s="98"/>
      <c r="K40" s="97"/>
      <c r="L40" s="9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2:29" ht="12.75" hidden="1" customHeight="1" x14ac:dyDescent="0.2">
      <c r="B41" s="27"/>
      <c r="D41" s="95"/>
      <c r="E41" s="95"/>
      <c r="F41" s="95"/>
      <c r="G41" s="96"/>
      <c r="H41" s="97"/>
      <c r="I41" s="95"/>
      <c r="J41" s="98"/>
      <c r="K41" s="97"/>
      <c r="L41" s="9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2:29" ht="12.75" hidden="1" customHeight="1" x14ac:dyDescent="0.2">
      <c r="B42" s="27"/>
      <c r="D42" s="95"/>
      <c r="E42" s="95"/>
      <c r="F42" s="95"/>
      <c r="G42" s="96"/>
      <c r="H42" s="97"/>
      <c r="I42" s="95"/>
      <c r="J42" s="98"/>
      <c r="K42" s="97"/>
      <c r="L42" s="9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2:29" ht="12.75" hidden="1" customHeight="1" x14ac:dyDescent="0.2">
      <c r="B43" s="27"/>
      <c r="D43" s="95"/>
      <c r="E43" s="95"/>
      <c r="F43" s="95"/>
      <c r="G43" s="96"/>
      <c r="H43" s="97"/>
      <c r="I43" s="95"/>
      <c r="J43" s="98"/>
      <c r="K43" s="97"/>
      <c r="L43" s="9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2:29" ht="12.75" hidden="1" customHeight="1" x14ac:dyDescent="0.2">
      <c r="B44" s="27"/>
      <c r="D44" s="95"/>
      <c r="E44" s="95"/>
      <c r="F44" s="95"/>
      <c r="G44" s="96"/>
      <c r="H44" s="97"/>
      <c r="I44" s="95"/>
      <c r="J44" s="98"/>
      <c r="K44" s="97"/>
      <c r="L44" s="9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2:29" ht="12.75" hidden="1" customHeight="1" x14ac:dyDescent="0.2">
      <c r="B45" s="27"/>
      <c r="D45" s="95"/>
      <c r="E45" s="95"/>
      <c r="F45" s="95"/>
      <c r="G45" s="96"/>
      <c r="H45" s="97"/>
      <c r="I45" s="95"/>
      <c r="J45" s="98"/>
      <c r="K45" s="97"/>
      <c r="L45" s="9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2:29" ht="12.75" hidden="1" customHeight="1" x14ac:dyDescent="0.2">
      <c r="B46" s="27"/>
      <c r="D46" s="95"/>
      <c r="E46" s="95"/>
      <c r="F46" s="95"/>
      <c r="G46" s="96"/>
      <c r="H46" s="97"/>
      <c r="I46" s="95"/>
      <c r="J46" s="98"/>
      <c r="K46" s="97"/>
      <c r="L46" s="9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2:29" ht="12.75" hidden="1" customHeight="1" x14ac:dyDescent="0.2">
      <c r="B47" s="27"/>
      <c r="D47" s="95"/>
      <c r="E47" s="95"/>
      <c r="F47" s="95"/>
      <c r="G47" s="96"/>
      <c r="H47" s="97"/>
      <c r="I47" s="95"/>
      <c r="J47" s="98"/>
      <c r="K47" s="97"/>
      <c r="L47" s="9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2:29" ht="12.75" hidden="1" customHeight="1" x14ac:dyDescent="0.2">
      <c r="B48" s="27"/>
      <c r="D48" s="95"/>
      <c r="E48" s="95"/>
      <c r="F48" s="95"/>
      <c r="G48" s="96"/>
      <c r="H48" s="97"/>
      <c r="I48" s="95"/>
      <c r="J48" s="98"/>
      <c r="K48" s="97"/>
      <c r="L48" s="9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2:29" ht="12.75" hidden="1" customHeight="1" x14ac:dyDescent="0.2">
      <c r="B49" s="27"/>
      <c r="D49" s="95"/>
      <c r="E49" s="95"/>
      <c r="F49" s="95"/>
      <c r="G49" s="96"/>
      <c r="H49" s="97"/>
      <c r="I49" s="95"/>
      <c r="J49" s="98"/>
      <c r="K49" s="97"/>
      <c r="L49" s="9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2:29" ht="12.75" hidden="1" customHeight="1" x14ac:dyDescent="0.2">
      <c r="B50" s="27"/>
      <c r="D50" s="95"/>
      <c r="E50" s="95"/>
      <c r="F50" s="95"/>
      <c r="G50" s="96"/>
      <c r="H50" s="97"/>
      <c r="I50" s="95"/>
      <c r="J50" s="98"/>
      <c r="K50" s="97"/>
      <c r="L50" s="9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2:29" ht="12.75" hidden="1" customHeight="1" x14ac:dyDescent="0.2">
      <c r="B51" s="27"/>
      <c r="D51" s="95"/>
      <c r="E51" s="95"/>
      <c r="F51" s="95"/>
      <c r="G51" s="96"/>
      <c r="H51" s="97"/>
      <c r="I51" s="95"/>
      <c r="J51" s="98"/>
      <c r="K51" s="97"/>
      <c r="L51" s="9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2:29" ht="12.75" hidden="1" customHeight="1" x14ac:dyDescent="0.2">
      <c r="B52" s="27"/>
      <c r="D52" s="95"/>
      <c r="E52" s="95"/>
      <c r="F52" s="95"/>
      <c r="G52" s="96"/>
      <c r="H52" s="97"/>
      <c r="I52" s="95"/>
      <c r="J52" s="98"/>
      <c r="K52" s="97"/>
      <c r="L52" s="9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2:29" ht="12.75" hidden="1" customHeight="1" x14ac:dyDescent="0.2">
      <c r="B53" s="27"/>
      <c r="D53" s="95"/>
      <c r="E53" s="95"/>
      <c r="F53" s="95"/>
      <c r="G53" s="96"/>
      <c r="H53" s="97"/>
      <c r="I53" s="95"/>
      <c r="J53" s="98"/>
      <c r="K53" s="97"/>
      <c r="L53" s="9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2:29" ht="12.75" hidden="1" customHeight="1" x14ac:dyDescent="0.2">
      <c r="B54" s="27"/>
      <c r="D54" s="95"/>
      <c r="E54" s="95"/>
      <c r="F54" s="95"/>
      <c r="G54" s="96"/>
      <c r="H54" s="97"/>
      <c r="I54" s="95"/>
      <c r="J54" s="98"/>
      <c r="K54" s="97"/>
      <c r="L54" s="9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2:29" ht="12.75" hidden="1" customHeight="1" x14ac:dyDescent="0.2">
      <c r="B55" s="27"/>
      <c r="D55" s="95"/>
      <c r="E55" s="95"/>
      <c r="F55" s="95"/>
      <c r="G55" s="96"/>
      <c r="H55" s="97"/>
      <c r="I55" s="95"/>
      <c r="J55" s="98"/>
      <c r="K55" s="97"/>
      <c r="L55" s="9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2:29" ht="12.75" hidden="1" customHeight="1" x14ac:dyDescent="0.2">
      <c r="B56" s="27"/>
      <c r="D56" s="95"/>
      <c r="E56" s="95"/>
      <c r="F56" s="95"/>
      <c r="G56" s="96"/>
      <c r="H56" s="97"/>
      <c r="I56" s="95"/>
      <c r="J56" s="98"/>
      <c r="K56" s="97"/>
      <c r="L56" s="9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2:29" ht="12.75" hidden="1" customHeight="1" x14ac:dyDescent="0.2">
      <c r="B57" s="27"/>
      <c r="D57" s="95"/>
      <c r="E57" s="95"/>
      <c r="F57" s="95"/>
      <c r="G57" s="96"/>
      <c r="H57" s="97"/>
      <c r="I57" s="95"/>
      <c r="J57" s="98"/>
      <c r="K57" s="97"/>
      <c r="L57" s="9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2:29" ht="12.75" hidden="1" customHeight="1" x14ac:dyDescent="0.2">
      <c r="B58" s="27"/>
      <c r="D58" s="95"/>
      <c r="E58" s="95"/>
      <c r="F58" s="95"/>
      <c r="G58" s="96"/>
      <c r="H58" s="97"/>
      <c r="I58" s="95"/>
      <c r="J58" s="98"/>
      <c r="K58" s="97"/>
      <c r="L58" s="9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2:29" ht="12.75" hidden="1" customHeight="1" x14ac:dyDescent="0.2">
      <c r="B59" s="27"/>
      <c r="D59" s="95"/>
      <c r="E59" s="95"/>
      <c r="F59" s="95"/>
      <c r="G59" s="96"/>
      <c r="H59" s="97"/>
      <c r="I59" s="95"/>
      <c r="J59" s="98"/>
      <c r="K59" s="97"/>
      <c r="L59" s="9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2:29" ht="12.75" hidden="1" customHeight="1" x14ac:dyDescent="0.2">
      <c r="B60" s="27"/>
      <c r="D60" s="95"/>
      <c r="E60" s="95"/>
      <c r="F60" s="95"/>
      <c r="G60" s="96"/>
      <c r="H60" s="97"/>
      <c r="I60" s="95"/>
      <c r="J60" s="98"/>
      <c r="K60" s="97"/>
      <c r="L60" s="9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2:29" ht="12.75" hidden="1" customHeight="1" x14ac:dyDescent="0.2">
      <c r="B61" s="27"/>
      <c r="D61" s="95"/>
      <c r="E61" s="95"/>
      <c r="F61" s="95"/>
      <c r="G61" s="96"/>
      <c r="H61" s="97"/>
      <c r="I61" s="95"/>
      <c r="J61" s="98"/>
      <c r="K61" s="97"/>
      <c r="L61" s="9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2:29" ht="12.75" hidden="1" customHeight="1" x14ac:dyDescent="0.2">
      <c r="B62" s="27"/>
      <c r="D62" s="95"/>
      <c r="E62" s="95"/>
      <c r="F62" s="95"/>
      <c r="G62" s="96"/>
      <c r="H62" s="97"/>
      <c r="I62" s="95"/>
      <c r="J62" s="98"/>
      <c r="K62" s="97"/>
      <c r="L62" s="9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2:29" ht="12.75" hidden="1" customHeight="1" x14ac:dyDescent="0.2">
      <c r="B63" s="27"/>
      <c r="D63" s="95"/>
      <c r="E63" s="95"/>
      <c r="F63" s="95"/>
      <c r="G63" s="96"/>
      <c r="H63" s="97"/>
      <c r="I63" s="95"/>
      <c r="J63" s="98"/>
      <c r="K63" s="97"/>
      <c r="L63" s="9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 spans="2:29" ht="12.75" hidden="1" customHeight="1" x14ac:dyDescent="0.2">
      <c r="B64" s="27"/>
      <c r="D64" s="95"/>
      <c r="E64" s="95"/>
      <c r="F64" s="95"/>
      <c r="G64" s="96"/>
      <c r="H64" s="97"/>
      <c r="I64" s="95"/>
      <c r="J64" s="98"/>
      <c r="K64" s="97"/>
      <c r="L64" s="9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2:29" ht="12.75" hidden="1" customHeight="1" x14ac:dyDescent="0.2">
      <c r="B65" s="27"/>
      <c r="D65" s="95"/>
      <c r="E65" s="95"/>
      <c r="F65" s="95"/>
      <c r="G65" s="96"/>
      <c r="H65" s="97"/>
      <c r="I65" s="95"/>
      <c r="J65" s="98"/>
      <c r="K65" s="97"/>
      <c r="L65" s="9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2:29" ht="12.75" hidden="1" customHeight="1" x14ac:dyDescent="0.2">
      <c r="B66" s="27"/>
      <c r="D66" s="95"/>
      <c r="E66" s="95"/>
      <c r="F66" s="95"/>
      <c r="G66" s="96"/>
      <c r="H66" s="97"/>
      <c r="I66" s="95"/>
      <c r="J66" s="98"/>
      <c r="K66" s="97"/>
      <c r="L66" s="9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2:29" ht="12.75" hidden="1" customHeight="1" x14ac:dyDescent="0.2">
      <c r="B67" s="27"/>
      <c r="D67" s="95"/>
      <c r="E67" s="95"/>
      <c r="F67" s="95"/>
      <c r="G67" s="96"/>
      <c r="H67" s="97"/>
      <c r="I67" s="95"/>
      <c r="J67" s="98"/>
      <c r="K67" s="97"/>
      <c r="L67" s="9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 spans="2:29" ht="12.75" hidden="1" customHeight="1" x14ac:dyDescent="0.2">
      <c r="B68" s="27"/>
      <c r="D68" s="95"/>
      <c r="E68" s="95"/>
      <c r="F68" s="95"/>
      <c r="G68" s="96"/>
      <c r="H68" s="97"/>
      <c r="I68" s="95"/>
      <c r="J68" s="98"/>
      <c r="K68" s="97"/>
      <c r="L68" s="9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2:29" ht="12.75" hidden="1" customHeight="1" x14ac:dyDescent="0.2">
      <c r="B69" s="27"/>
      <c r="D69" s="95"/>
      <c r="E69" s="95"/>
      <c r="F69" s="95"/>
      <c r="G69" s="96"/>
      <c r="H69" s="97"/>
      <c r="I69" s="95"/>
      <c r="J69" s="98"/>
      <c r="K69" s="97"/>
      <c r="L69" s="9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2:29" ht="12.75" hidden="1" customHeight="1" x14ac:dyDescent="0.2">
      <c r="B70" s="27"/>
      <c r="D70" s="95"/>
      <c r="E70" s="95"/>
      <c r="F70" s="95"/>
      <c r="G70" s="96"/>
      <c r="H70" s="97"/>
      <c r="I70" s="95"/>
      <c r="J70" s="98"/>
      <c r="K70" s="97"/>
      <c r="L70" s="9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</row>
    <row r="71" spans="2:29" ht="12.75" hidden="1" customHeight="1" x14ac:dyDescent="0.2">
      <c r="B71" s="27"/>
      <c r="D71" s="95"/>
      <c r="E71" s="95"/>
      <c r="F71" s="95"/>
      <c r="G71" s="96"/>
      <c r="H71" s="97"/>
      <c r="I71" s="95"/>
      <c r="J71" s="98"/>
      <c r="K71" s="97"/>
      <c r="L71" s="9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</row>
    <row r="72" spans="2:29" ht="12.75" hidden="1" customHeight="1" x14ac:dyDescent="0.2">
      <c r="B72" s="27"/>
      <c r="D72" s="95"/>
      <c r="E72" s="95"/>
      <c r="F72" s="95"/>
      <c r="G72" s="96"/>
      <c r="H72" s="97"/>
      <c r="I72" s="95"/>
      <c r="J72" s="98"/>
      <c r="K72" s="97"/>
      <c r="L72" s="9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 spans="2:29" ht="12.75" hidden="1" customHeight="1" x14ac:dyDescent="0.2">
      <c r="B73" s="27"/>
      <c r="D73" s="95"/>
      <c r="E73" s="95"/>
      <c r="F73" s="95"/>
      <c r="G73" s="96"/>
      <c r="H73" s="97"/>
      <c r="I73" s="95"/>
      <c r="J73" s="98"/>
      <c r="K73" s="97"/>
      <c r="L73" s="9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 spans="2:29" ht="12.75" hidden="1" customHeight="1" x14ac:dyDescent="0.2">
      <c r="B74" s="27"/>
      <c r="D74" s="95"/>
      <c r="E74" s="95"/>
      <c r="F74" s="95"/>
      <c r="G74" s="96"/>
      <c r="H74" s="97"/>
      <c r="I74" s="95"/>
      <c r="J74" s="98"/>
      <c r="K74" s="97"/>
      <c r="L74" s="9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</row>
    <row r="75" spans="2:29" ht="12.75" hidden="1" customHeight="1" x14ac:dyDescent="0.2">
      <c r="B75" s="27"/>
      <c r="D75" s="95"/>
      <c r="E75" s="95"/>
      <c r="F75" s="95"/>
      <c r="G75" s="96"/>
      <c r="H75" s="97"/>
      <c r="I75" s="95"/>
      <c r="J75" s="98"/>
      <c r="K75" s="97"/>
      <c r="L75" s="9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</row>
    <row r="76" spans="2:29" ht="12.75" hidden="1" customHeight="1" x14ac:dyDescent="0.2">
      <c r="B76" s="27"/>
      <c r="D76" s="95"/>
      <c r="E76" s="95"/>
      <c r="F76" s="95"/>
      <c r="G76" s="96"/>
      <c r="H76" s="97"/>
      <c r="I76" s="95"/>
      <c r="J76" s="98"/>
      <c r="K76" s="97"/>
      <c r="L76" s="9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</row>
    <row r="77" spans="2:29" ht="12.75" hidden="1" customHeight="1" x14ac:dyDescent="0.2">
      <c r="B77" s="27"/>
      <c r="D77" s="95"/>
      <c r="E77" s="95"/>
      <c r="F77" s="95"/>
      <c r="G77" s="96"/>
      <c r="H77" s="97"/>
      <c r="I77" s="95"/>
      <c r="J77" s="98"/>
      <c r="K77" s="97"/>
      <c r="L77" s="9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</row>
    <row r="78" spans="2:29" ht="12.75" hidden="1" customHeight="1" x14ac:dyDescent="0.2">
      <c r="B78" s="27"/>
      <c r="D78" s="95"/>
      <c r="E78" s="95"/>
      <c r="F78" s="95"/>
      <c r="G78" s="96"/>
      <c r="H78" s="97"/>
      <c r="I78" s="95"/>
      <c r="J78" s="98"/>
      <c r="K78" s="97"/>
      <c r="L78" s="9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</row>
    <row r="79" spans="2:29" ht="12.75" hidden="1" customHeight="1" x14ac:dyDescent="0.2">
      <c r="B79" s="27"/>
      <c r="D79" s="95"/>
      <c r="E79" s="95"/>
      <c r="F79" s="95"/>
      <c r="G79" s="96"/>
      <c r="H79" s="97"/>
      <c r="I79" s="95"/>
      <c r="J79" s="98"/>
      <c r="K79" s="97"/>
      <c r="L79" s="9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</row>
    <row r="80" spans="2:29" ht="12.75" hidden="1" customHeight="1" x14ac:dyDescent="0.2">
      <c r="B80" s="27"/>
      <c r="D80" s="95"/>
      <c r="E80" s="95"/>
      <c r="F80" s="95"/>
      <c r="G80" s="96"/>
      <c r="H80" s="97"/>
      <c r="I80" s="95"/>
      <c r="J80" s="98"/>
      <c r="K80" s="97"/>
      <c r="L80" s="9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</row>
    <row r="81" spans="2:29" ht="12.75" hidden="1" customHeight="1" x14ac:dyDescent="0.2">
      <c r="B81" s="27"/>
      <c r="D81" s="95"/>
      <c r="E81" s="95"/>
      <c r="F81" s="95"/>
      <c r="G81" s="96"/>
      <c r="H81" s="97"/>
      <c r="I81" s="95"/>
      <c r="J81" s="98"/>
      <c r="K81" s="97"/>
      <c r="L81" s="9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</row>
    <row r="82" spans="2:29" ht="12.75" hidden="1" customHeight="1" x14ac:dyDescent="0.2">
      <c r="B82" s="27"/>
      <c r="D82" s="95"/>
      <c r="E82" s="95"/>
      <c r="F82" s="95"/>
      <c r="G82" s="96"/>
      <c r="H82" s="97"/>
      <c r="I82" s="95"/>
      <c r="J82" s="98"/>
      <c r="K82" s="97"/>
      <c r="L82" s="9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</row>
    <row r="83" spans="2:29" ht="12.75" hidden="1" customHeight="1" x14ac:dyDescent="0.2">
      <c r="B83" s="27"/>
      <c r="D83" s="95"/>
      <c r="E83" s="95"/>
      <c r="F83" s="95"/>
      <c r="G83" s="96"/>
      <c r="H83" s="97"/>
      <c r="I83" s="95"/>
      <c r="J83" s="98"/>
      <c r="K83" s="97"/>
      <c r="L83" s="9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</row>
    <row r="84" spans="2:29" ht="12.75" hidden="1" customHeight="1" x14ac:dyDescent="0.2">
      <c r="B84" s="27"/>
      <c r="D84" s="95"/>
      <c r="E84" s="95"/>
      <c r="F84" s="95"/>
      <c r="G84" s="96"/>
      <c r="H84" s="97"/>
      <c r="I84" s="95"/>
      <c r="J84" s="98"/>
      <c r="K84" s="97"/>
      <c r="L84" s="9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</row>
    <row r="85" spans="2:29" ht="12.75" hidden="1" customHeight="1" x14ac:dyDescent="0.2">
      <c r="B85" s="27"/>
      <c r="D85" s="95"/>
      <c r="E85" s="95"/>
      <c r="F85" s="95"/>
      <c r="G85" s="96"/>
      <c r="H85" s="97"/>
      <c r="I85" s="95"/>
      <c r="J85" s="98"/>
      <c r="K85" s="97"/>
      <c r="L85" s="9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</row>
    <row r="86" spans="2:29" ht="12.75" hidden="1" customHeight="1" x14ac:dyDescent="0.2">
      <c r="B86" s="28"/>
      <c r="D86" s="95"/>
      <c r="E86" s="95"/>
      <c r="F86" s="95"/>
      <c r="G86" s="96"/>
      <c r="H86" s="101"/>
      <c r="I86" s="102"/>
      <c r="J86" s="103"/>
      <c r="K86" s="97"/>
      <c r="L86" s="9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</row>
    <row r="87" spans="2:29" ht="12.75" customHeight="1" x14ac:dyDescent="0.2">
      <c r="B87" s="5" t="s">
        <v>8</v>
      </c>
      <c r="D87" s="104" t="s">
        <v>1</v>
      </c>
      <c r="E87" s="105"/>
      <c r="F87" s="105"/>
      <c r="G87" s="105"/>
      <c r="H87" s="105"/>
      <c r="I87" s="105"/>
      <c r="J87" s="106"/>
      <c r="K87" s="107">
        <f>IF(K8="","",IF(OR(K23="", K23="LS", K23="LUMP"),IF(SUM(COUNTIF(K24:K86,"LS")+COUNTIF(K24:K86,"LUMP"))&gt;0,"LS",""),IF(SUM(K24:K86)&gt;0,ROUNDUP(SUM(K24:K86),1),"")))</f>
        <v>40.5</v>
      </c>
      <c r="L87" s="108">
        <f>SUM(L24:L32)</f>
        <v>78</v>
      </c>
      <c r="M87" s="19" t="str">
        <f t="shared" ref="M87:AC87" si="4">IF(M8="","",IF(OR(M23="", M23="LS", M23="LUMP"),IF(SUM(COUNTIF(M24:M86,"LS")+COUNTIF(M24:M86,"LUMP"))&gt;0,"LS",""),IF(SUM(M24:M86)&gt;0,ROUNDUP(SUM(M24:M86),0),"")))</f>
        <v/>
      </c>
      <c r="N87" s="19" t="str">
        <f t="shared" si="4"/>
        <v/>
      </c>
      <c r="O87" s="19" t="str">
        <f t="shared" si="4"/>
        <v/>
      </c>
      <c r="P87" s="19" t="str">
        <f t="shared" si="4"/>
        <v/>
      </c>
      <c r="Q87" s="19" t="str">
        <f t="shared" si="4"/>
        <v/>
      </c>
      <c r="R87" s="19" t="str">
        <f t="shared" si="4"/>
        <v/>
      </c>
      <c r="S87" s="19" t="str">
        <f t="shared" si="4"/>
        <v/>
      </c>
      <c r="T87" s="19" t="str">
        <f t="shared" si="4"/>
        <v/>
      </c>
      <c r="U87" s="19" t="str">
        <f t="shared" si="4"/>
        <v/>
      </c>
      <c r="V87" s="19" t="str">
        <f t="shared" si="4"/>
        <v/>
      </c>
      <c r="W87" s="19" t="str">
        <f t="shared" si="4"/>
        <v/>
      </c>
      <c r="X87" s="19" t="str">
        <f t="shared" si="4"/>
        <v/>
      </c>
      <c r="Y87" s="19" t="str">
        <f t="shared" si="4"/>
        <v/>
      </c>
      <c r="Z87" s="19" t="str">
        <f t="shared" si="4"/>
        <v/>
      </c>
      <c r="AA87" s="19" t="str">
        <f t="shared" si="4"/>
        <v/>
      </c>
      <c r="AB87" s="19" t="str">
        <f t="shared" si="4"/>
        <v/>
      </c>
      <c r="AC87" s="19" t="str">
        <f t="shared" si="4"/>
        <v/>
      </c>
    </row>
    <row r="88" spans="2:29" ht="12.75" customHeight="1" thickBot="1" x14ac:dyDescent="0.25"/>
    <row r="89" spans="2:29" ht="12.75" customHeight="1" thickBot="1" x14ac:dyDescent="0.25">
      <c r="B89" s="25" t="s">
        <v>6</v>
      </c>
      <c r="D89" s="47" t="str">
        <f>"SUBSUMMARY SHEET " &amp; B90</f>
        <v xml:space="preserve">SUBSUMMARY SHEET </v>
      </c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</row>
    <row r="90" spans="2:29" ht="12.75" customHeight="1" thickBot="1" x14ac:dyDescent="0.25">
      <c r="B90" s="29"/>
      <c r="D90" s="48" t="s">
        <v>4</v>
      </c>
      <c r="E90" s="48"/>
      <c r="F90" s="48"/>
      <c r="G90" s="48"/>
      <c r="H90" s="48"/>
      <c r="I90" s="32"/>
      <c r="J90" s="32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</row>
    <row r="91" spans="2:29" ht="12.75" customHeight="1" thickBot="1" x14ac:dyDescent="0.25">
      <c r="D91" s="50" t="s">
        <v>5</v>
      </c>
      <c r="E91" s="50"/>
      <c r="F91" s="50"/>
      <c r="G91" s="50"/>
      <c r="H91" s="50"/>
      <c r="I91" s="34"/>
      <c r="J91" s="34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</row>
    <row r="92" spans="2:29" ht="12.75" customHeight="1" x14ac:dyDescent="0.2">
      <c r="B92" s="41" t="s">
        <v>7</v>
      </c>
      <c r="D92" s="51" t="s">
        <v>17</v>
      </c>
      <c r="E92" s="51" t="s">
        <v>18</v>
      </c>
      <c r="F92" s="54"/>
      <c r="G92" s="54"/>
      <c r="H92" s="54"/>
      <c r="I92" s="51" t="s">
        <v>22</v>
      </c>
      <c r="J92" s="66" t="s">
        <v>23</v>
      </c>
      <c r="K92" s="7" t="str">
        <f t="shared" ref="K92:AC92" si="5">IF(OR(TRIM(K90)=0,TRIM(K90)=""),"",IF(IFERROR(TRIM(INDEX(QryItemNamed,MATCH(TRIM(K90),ITEM,0),2)),"")="Y","SPECIAL",LEFT(IFERROR(TRIM(INDEX(ITEM,MATCH(TRIM(K90),ITEM,0))),""),3)))</f>
        <v/>
      </c>
      <c r="L92" s="8" t="str">
        <f t="shared" si="5"/>
        <v/>
      </c>
      <c r="M92" s="8" t="str">
        <f t="shared" si="5"/>
        <v/>
      </c>
      <c r="N92" s="8" t="str">
        <f t="shared" si="5"/>
        <v/>
      </c>
      <c r="O92" s="8" t="str">
        <f t="shared" si="5"/>
        <v/>
      </c>
      <c r="P92" s="8" t="str">
        <f t="shared" si="5"/>
        <v/>
      </c>
      <c r="Q92" s="8" t="str">
        <f t="shared" si="5"/>
        <v/>
      </c>
      <c r="R92" s="8" t="str">
        <f t="shared" si="5"/>
        <v/>
      </c>
      <c r="S92" s="8" t="str">
        <f t="shared" si="5"/>
        <v/>
      </c>
      <c r="T92" s="8" t="str">
        <f t="shared" si="5"/>
        <v/>
      </c>
      <c r="U92" s="8" t="str">
        <f t="shared" si="5"/>
        <v/>
      </c>
      <c r="V92" s="8" t="str">
        <f t="shared" si="5"/>
        <v/>
      </c>
      <c r="W92" s="8" t="str">
        <f t="shared" si="5"/>
        <v/>
      </c>
      <c r="X92" s="8" t="str">
        <f t="shared" si="5"/>
        <v/>
      </c>
      <c r="Y92" s="8" t="str">
        <f t="shared" si="5"/>
        <v/>
      </c>
      <c r="Z92" s="8" t="str">
        <f t="shared" si="5"/>
        <v/>
      </c>
      <c r="AA92" s="8" t="str">
        <f t="shared" si="5"/>
        <v/>
      </c>
      <c r="AB92" s="8" t="str">
        <f t="shared" si="5"/>
        <v/>
      </c>
      <c r="AC92" s="8" t="str">
        <f t="shared" si="5"/>
        <v/>
      </c>
    </row>
    <row r="93" spans="2:29" ht="12.75" customHeight="1" x14ac:dyDescent="0.2">
      <c r="B93" s="42"/>
      <c r="D93" s="52"/>
      <c r="E93" s="52"/>
      <c r="F93" s="55"/>
      <c r="G93" s="55"/>
      <c r="H93" s="55"/>
      <c r="I93" s="52"/>
      <c r="J93" s="67"/>
      <c r="K93" s="60" t="str">
        <f t="shared" ref="K93:AC93" si="6">IF(OR(TRIM(K90)=0,TRIM(K90)=""),IF(K91="","",K91),IF(IFERROR(TRIM(INDEX(QryItemNamed,MATCH(TRIM(K90),ITEM,0),2)),"")="Y",TRIM(RIGHT(IFERROR(TRIM(INDEX(QryItemNamed,MATCH(TRIM(K90),ITEM,0),4)),"123456789012"),LEN(IFERROR(TRIM(INDEX(QryItemNamed,MATCH(TRIM(K90),ITEM,0),4)),"123456789012"))-9))&amp;K91,IFERROR(TRIM(INDEX(QryItemNamed,MATCH(TRIM(K90),ITEM,0),4))&amp;K91,"ITEM CODE DOES NOT EXIST IN ITEM MASTER")))</f>
        <v/>
      </c>
      <c r="L93" s="61" t="str">
        <f t="shared" si="6"/>
        <v/>
      </c>
      <c r="M93" s="61" t="str">
        <f t="shared" ref="M93" si="7">IF(OR(TRIM(M90)=0,TRIM(M90)=""),IF(M91="","",M91),IF(IFERROR(TRIM(INDEX(QryItemNamed,MATCH(TRIM(M90),ITEM,0),2)),"")="Y",TRIM(RIGHT(IFERROR(TRIM(INDEX(QryItemNamed,MATCH(TRIM(M90),ITEM,0),4)),"123456789012"),LEN(IFERROR(TRIM(INDEX(QryItemNamed,MATCH(TRIM(M90),ITEM,0),4)),"123456789012"))-9))&amp;M91,IFERROR(TRIM(INDEX(QryItemNamed,MATCH(TRIM(M90),ITEM,0),4))&amp;M91,"ITEM CODE DOES NOT EXIST IN ITEM MASTER")))</f>
        <v/>
      </c>
      <c r="N93" s="61" t="str">
        <f t="shared" si="6"/>
        <v/>
      </c>
      <c r="O93" s="61" t="str">
        <f t="shared" si="6"/>
        <v/>
      </c>
      <c r="P93" s="49" t="str">
        <f t="shared" si="6"/>
        <v/>
      </c>
      <c r="Q93" s="49" t="str">
        <f t="shared" si="6"/>
        <v/>
      </c>
      <c r="R93" s="49" t="str">
        <f t="shared" si="6"/>
        <v/>
      </c>
      <c r="S93" s="49" t="str">
        <f t="shared" si="6"/>
        <v/>
      </c>
      <c r="T93" s="49" t="str">
        <f t="shared" si="6"/>
        <v/>
      </c>
      <c r="U93" s="49" t="str">
        <f t="shared" si="6"/>
        <v/>
      </c>
      <c r="V93" s="49" t="str">
        <f t="shared" si="6"/>
        <v/>
      </c>
      <c r="W93" s="49" t="str">
        <f t="shared" si="6"/>
        <v/>
      </c>
      <c r="X93" s="49" t="str">
        <f t="shared" si="6"/>
        <v/>
      </c>
      <c r="Y93" s="49" t="str">
        <f t="shared" si="6"/>
        <v/>
      </c>
      <c r="Z93" s="49" t="str">
        <f t="shared" si="6"/>
        <v/>
      </c>
      <c r="AA93" s="57" t="str">
        <f t="shared" si="6"/>
        <v/>
      </c>
      <c r="AB93" s="49" t="str">
        <f t="shared" si="6"/>
        <v/>
      </c>
      <c r="AC93" s="49" t="str">
        <f t="shared" si="6"/>
        <v/>
      </c>
    </row>
    <row r="94" spans="2:29" ht="12.75" customHeight="1" x14ac:dyDescent="0.2">
      <c r="B94" s="42"/>
      <c r="D94" s="52"/>
      <c r="E94" s="52"/>
      <c r="F94" s="55"/>
      <c r="G94" s="55"/>
      <c r="H94" s="55"/>
      <c r="I94" s="52"/>
      <c r="J94" s="67"/>
      <c r="K94" s="60"/>
      <c r="L94" s="61"/>
      <c r="M94" s="61"/>
      <c r="N94" s="61"/>
      <c r="O94" s="61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58"/>
      <c r="AB94" s="49"/>
      <c r="AC94" s="49"/>
    </row>
    <row r="95" spans="2:29" ht="12.75" customHeight="1" x14ac:dyDescent="0.2">
      <c r="B95" s="42"/>
      <c r="D95" s="52"/>
      <c r="E95" s="52"/>
      <c r="F95" s="55"/>
      <c r="G95" s="55"/>
      <c r="H95" s="55"/>
      <c r="I95" s="52"/>
      <c r="J95" s="67"/>
      <c r="K95" s="60"/>
      <c r="L95" s="61"/>
      <c r="M95" s="61"/>
      <c r="N95" s="61"/>
      <c r="O95" s="61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58"/>
      <c r="AB95" s="49"/>
      <c r="AC95" s="49"/>
    </row>
    <row r="96" spans="2:29" ht="12.75" customHeight="1" x14ac:dyDescent="0.2">
      <c r="B96" s="42"/>
      <c r="D96" s="52"/>
      <c r="E96" s="52"/>
      <c r="F96" s="55"/>
      <c r="G96" s="55"/>
      <c r="H96" s="55"/>
      <c r="I96" s="52"/>
      <c r="J96" s="67"/>
      <c r="K96" s="60"/>
      <c r="L96" s="61"/>
      <c r="M96" s="61"/>
      <c r="N96" s="61"/>
      <c r="O96" s="61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58"/>
      <c r="AB96" s="49"/>
      <c r="AC96" s="49"/>
    </row>
    <row r="97" spans="2:29" ht="12.75" customHeight="1" x14ac:dyDescent="0.2">
      <c r="B97" s="42"/>
      <c r="D97" s="52"/>
      <c r="E97" s="52"/>
      <c r="F97" s="55"/>
      <c r="G97" s="55"/>
      <c r="H97" s="55"/>
      <c r="I97" s="52"/>
      <c r="J97" s="67"/>
      <c r="K97" s="60"/>
      <c r="L97" s="61"/>
      <c r="M97" s="61"/>
      <c r="N97" s="61"/>
      <c r="O97" s="61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58"/>
      <c r="AB97" s="49"/>
      <c r="AC97" s="49"/>
    </row>
    <row r="98" spans="2:29" ht="12.75" customHeight="1" x14ac:dyDescent="0.2">
      <c r="B98" s="42"/>
      <c r="D98" s="52"/>
      <c r="E98" s="52"/>
      <c r="F98" s="55"/>
      <c r="G98" s="55"/>
      <c r="H98" s="55"/>
      <c r="I98" s="52"/>
      <c r="J98" s="67"/>
      <c r="K98" s="60"/>
      <c r="L98" s="61"/>
      <c r="M98" s="61"/>
      <c r="N98" s="61"/>
      <c r="O98" s="61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58"/>
      <c r="AB98" s="49"/>
      <c r="AC98" s="49"/>
    </row>
    <row r="99" spans="2:29" ht="12.75" customHeight="1" x14ac:dyDescent="0.2">
      <c r="B99" s="42"/>
      <c r="D99" s="52"/>
      <c r="E99" s="52"/>
      <c r="F99" s="55"/>
      <c r="G99" s="55"/>
      <c r="H99" s="55"/>
      <c r="I99" s="52"/>
      <c r="J99" s="67"/>
      <c r="K99" s="60"/>
      <c r="L99" s="61"/>
      <c r="M99" s="61"/>
      <c r="N99" s="61"/>
      <c r="O99" s="61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58"/>
      <c r="AB99" s="49"/>
      <c r="AC99" s="49"/>
    </row>
    <row r="100" spans="2:29" ht="12.75" customHeight="1" x14ac:dyDescent="0.2">
      <c r="B100" s="42"/>
      <c r="D100" s="52"/>
      <c r="E100" s="52"/>
      <c r="F100" s="55"/>
      <c r="G100" s="55"/>
      <c r="H100" s="55"/>
      <c r="I100" s="52"/>
      <c r="J100" s="67"/>
      <c r="K100" s="60"/>
      <c r="L100" s="61"/>
      <c r="M100" s="61"/>
      <c r="N100" s="61"/>
      <c r="O100" s="61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58"/>
      <c r="AB100" s="49"/>
      <c r="AC100" s="49"/>
    </row>
    <row r="101" spans="2:29" ht="12.75" customHeight="1" x14ac:dyDescent="0.2">
      <c r="B101" s="42"/>
      <c r="D101" s="52"/>
      <c r="E101" s="52"/>
      <c r="F101" s="55"/>
      <c r="G101" s="55"/>
      <c r="H101" s="55"/>
      <c r="I101" s="52"/>
      <c r="J101" s="67"/>
      <c r="K101" s="60"/>
      <c r="L101" s="61"/>
      <c r="M101" s="61"/>
      <c r="N101" s="61"/>
      <c r="O101" s="61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58"/>
      <c r="AB101" s="49"/>
      <c r="AC101" s="49"/>
    </row>
    <row r="102" spans="2:29" ht="12.75" customHeight="1" x14ac:dyDescent="0.2">
      <c r="B102" s="42"/>
      <c r="D102" s="52"/>
      <c r="E102" s="52"/>
      <c r="F102" s="55"/>
      <c r="G102" s="55"/>
      <c r="H102" s="55"/>
      <c r="I102" s="52"/>
      <c r="J102" s="67"/>
      <c r="K102" s="60"/>
      <c r="L102" s="61"/>
      <c r="M102" s="61"/>
      <c r="N102" s="61"/>
      <c r="O102" s="61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58"/>
      <c r="AB102" s="49"/>
      <c r="AC102" s="49"/>
    </row>
    <row r="103" spans="2:29" ht="12.75" customHeight="1" x14ac:dyDescent="0.2">
      <c r="B103" s="42"/>
      <c r="D103" s="52"/>
      <c r="E103" s="52"/>
      <c r="F103" s="55"/>
      <c r="G103" s="55"/>
      <c r="H103" s="55"/>
      <c r="I103" s="52"/>
      <c r="J103" s="67"/>
      <c r="K103" s="60"/>
      <c r="L103" s="61"/>
      <c r="M103" s="61"/>
      <c r="N103" s="61"/>
      <c r="O103" s="61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58"/>
      <c r="AB103" s="49"/>
      <c r="AC103" s="49"/>
    </row>
    <row r="104" spans="2:29" ht="12.75" customHeight="1" x14ac:dyDescent="0.2">
      <c r="B104" s="42"/>
      <c r="D104" s="52"/>
      <c r="E104" s="52"/>
      <c r="F104" s="55"/>
      <c r="G104" s="55"/>
      <c r="H104" s="55"/>
      <c r="I104" s="52"/>
      <c r="J104" s="67"/>
      <c r="K104" s="60"/>
      <c r="L104" s="61"/>
      <c r="M104" s="61"/>
      <c r="N104" s="61"/>
      <c r="O104" s="61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59"/>
      <c r="AB104" s="49"/>
      <c r="AC104" s="49"/>
    </row>
    <row r="105" spans="2:29" ht="12.75" customHeight="1" thickBot="1" x14ac:dyDescent="0.25">
      <c r="B105" s="43"/>
      <c r="D105" s="53"/>
      <c r="E105" s="53"/>
      <c r="F105" s="56"/>
      <c r="G105" s="56"/>
      <c r="H105" s="56"/>
      <c r="I105" s="53"/>
      <c r="J105" s="68"/>
      <c r="K105" s="9" t="str">
        <f t="shared" ref="K105:AC105" si="8">IF(OR(TRIM(K90)=0,TRIM(K90)=""),"",IFERROR(TRIM(INDEX(QryItemNamed,MATCH(TRIM(K90),ITEM,0),3)),""))</f>
        <v/>
      </c>
      <c r="L105" s="10" t="str">
        <f t="shared" si="8"/>
        <v/>
      </c>
      <c r="M105" s="10" t="str">
        <f t="shared" si="8"/>
        <v/>
      </c>
      <c r="N105" s="10" t="str">
        <f t="shared" si="8"/>
        <v/>
      </c>
      <c r="O105" s="10" t="str">
        <f t="shared" si="8"/>
        <v/>
      </c>
      <c r="P105" s="10" t="str">
        <f t="shared" si="8"/>
        <v/>
      </c>
      <c r="Q105" s="10" t="str">
        <f t="shared" si="8"/>
        <v/>
      </c>
      <c r="R105" s="10" t="str">
        <f t="shared" si="8"/>
        <v/>
      </c>
      <c r="S105" s="10" t="str">
        <f t="shared" si="8"/>
        <v/>
      </c>
      <c r="T105" s="10" t="str">
        <f t="shared" si="8"/>
        <v/>
      </c>
      <c r="U105" s="10" t="str">
        <f t="shared" si="8"/>
        <v/>
      </c>
      <c r="V105" s="10" t="str">
        <f t="shared" si="8"/>
        <v/>
      </c>
      <c r="W105" s="10" t="str">
        <f t="shared" si="8"/>
        <v/>
      </c>
      <c r="X105" s="10" t="str">
        <f t="shared" si="8"/>
        <v/>
      </c>
      <c r="Y105" s="10" t="str">
        <f t="shared" si="8"/>
        <v/>
      </c>
      <c r="Z105" s="10" t="str">
        <f t="shared" si="8"/>
        <v/>
      </c>
      <c r="AA105" s="10" t="str">
        <f t="shared" si="8"/>
        <v/>
      </c>
      <c r="AB105" s="10" t="str">
        <f t="shared" si="8"/>
        <v/>
      </c>
      <c r="AC105" s="10" t="str">
        <f t="shared" si="8"/>
        <v/>
      </c>
    </row>
    <row r="106" spans="2:29" ht="12.75" customHeight="1" x14ac:dyDescent="0.2">
      <c r="B106" s="26"/>
      <c r="D106" s="11"/>
      <c r="E106" s="11"/>
      <c r="F106" s="11" t="s">
        <v>0</v>
      </c>
      <c r="G106" s="12"/>
      <c r="H106" s="14"/>
      <c r="I106" s="38"/>
      <c r="J106" s="18"/>
      <c r="K106" s="13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2:29" ht="12.75" customHeight="1" x14ac:dyDescent="0.2">
      <c r="B107" s="27"/>
      <c r="D107" s="15"/>
      <c r="E107" s="15"/>
      <c r="F107" s="15"/>
      <c r="G107" s="16"/>
      <c r="H107" s="18"/>
      <c r="I107" s="39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 spans="2:29" ht="12.75" customHeight="1" x14ac:dyDescent="0.2">
      <c r="B108" s="27"/>
      <c r="D108" s="15"/>
      <c r="E108" s="15"/>
      <c r="F108" s="15"/>
      <c r="G108" s="16"/>
      <c r="H108" s="18"/>
      <c r="I108" s="39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spans="2:29" ht="12.75" customHeight="1" x14ac:dyDescent="0.2">
      <c r="B109" s="27"/>
      <c r="D109" s="15"/>
      <c r="E109" s="15"/>
      <c r="F109" s="15"/>
      <c r="G109" s="16"/>
      <c r="H109" s="18"/>
      <c r="I109" s="39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2:29" ht="12.75" customHeight="1" x14ac:dyDescent="0.2">
      <c r="B110" s="27"/>
      <c r="D110" s="15"/>
      <c r="E110" s="15"/>
      <c r="F110" s="15"/>
      <c r="G110" s="16"/>
      <c r="H110" s="18"/>
      <c r="I110" s="39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 spans="2:29" ht="12.75" customHeight="1" x14ac:dyDescent="0.2">
      <c r="B111" s="27"/>
      <c r="D111" s="15"/>
      <c r="E111" s="15"/>
      <c r="F111" s="15"/>
      <c r="G111" s="16"/>
      <c r="H111" s="18"/>
      <c r="I111" s="39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 spans="2:29" ht="12.75" customHeight="1" x14ac:dyDescent="0.2">
      <c r="B112" s="27"/>
      <c r="D112" s="15"/>
      <c r="E112" s="15"/>
      <c r="F112" s="15"/>
      <c r="G112" s="16"/>
      <c r="H112" s="18"/>
      <c r="I112" s="39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</row>
    <row r="113" spans="2:29" ht="12.75" customHeight="1" x14ac:dyDescent="0.2">
      <c r="B113" s="27"/>
      <c r="D113" s="15"/>
      <c r="E113" s="15"/>
      <c r="F113" s="15"/>
      <c r="G113" s="16"/>
      <c r="H113" s="18"/>
      <c r="I113" s="39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</row>
    <row r="114" spans="2:29" ht="12.75" customHeight="1" x14ac:dyDescent="0.2">
      <c r="B114" s="27"/>
      <c r="D114" s="15"/>
      <c r="E114" s="15"/>
      <c r="F114" s="15"/>
      <c r="G114" s="16"/>
      <c r="H114" s="18"/>
      <c r="I114" s="39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</row>
    <row r="115" spans="2:29" ht="12.75" customHeight="1" x14ac:dyDescent="0.2">
      <c r="B115" s="27"/>
      <c r="D115" s="15"/>
      <c r="E115" s="15"/>
      <c r="F115" s="15"/>
      <c r="G115" s="16"/>
      <c r="H115" s="18"/>
      <c r="I115" s="39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</row>
    <row r="116" spans="2:29" ht="12.75" customHeight="1" x14ac:dyDescent="0.2">
      <c r="B116" s="27"/>
      <c r="D116" s="15"/>
      <c r="E116" s="15"/>
      <c r="F116" s="15"/>
      <c r="G116" s="16"/>
      <c r="H116" s="18"/>
      <c r="I116" s="39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</row>
    <row r="117" spans="2:29" ht="12.75" customHeight="1" x14ac:dyDescent="0.2">
      <c r="B117" s="27"/>
      <c r="D117" s="15"/>
      <c r="E117" s="15"/>
      <c r="F117" s="15"/>
      <c r="G117" s="16"/>
      <c r="H117" s="18"/>
      <c r="I117" s="39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</row>
    <row r="118" spans="2:29" ht="12.75" customHeight="1" x14ac:dyDescent="0.2">
      <c r="B118" s="27"/>
      <c r="D118" s="15"/>
      <c r="E118" s="15"/>
      <c r="F118" s="15"/>
      <c r="G118" s="16"/>
      <c r="H118" s="18"/>
      <c r="I118" s="39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</row>
    <row r="119" spans="2:29" ht="12.75" customHeight="1" x14ac:dyDescent="0.2">
      <c r="B119" s="27"/>
      <c r="D119" s="15"/>
      <c r="E119" s="15"/>
      <c r="F119" s="15"/>
      <c r="G119" s="16"/>
      <c r="H119" s="18"/>
      <c r="I119" s="39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</row>
    <row r="120" spans="2:29" ht="12.75" customHeight="1" x14ac:dyDescent="0.2">
      <c r="B120" s="27"/>
      <c r="D120" s="15"/>
      <c r="E120" s="15"/>
      <c r="F120" s="15"/>
      <c r="G120" s="16"/>
      <c r="H120" s="18"/>
      <c r="I120" s="39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</row>
    <row r="121" spans="2:29" ht="12.75" customHeight="1" x14ac:dyDescent="0.2">
      <c r="B121" s="27"/>
      <c r="D121" s="15"/>
      <c r="E121" s="15"/>
      <c r="F121" s="15"/>
      <c r="G121" s="16"/>
      <c r="H121" s="18"/>
      <c r="I121" s="39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</row>
    <row r="122" spans="2:29" ht="12.75" customHeight="1" x14ac:dyDescent="0.2">
      <c r="B122" s="27"/>
      <c r="D122" s="15"/>
      <c r="E122" s="15"/>
      <c r="F122" s="15"/>
      <c r="G122" s="16"/>
      <c r="H122" s="18"/>
      <c r="I122" s="39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</row>
    <row r="123" spans="2:29" ht="12.75" customHeight="1" x14ac:dyDescent="0.2">
      <c r="B123" s="27"/>
      <c r="D123" s="15"/>
      <c r="E123" s="15"/>
      <c r="F123" s="15"/>
      <c r="G123" s="16"/>
      <c r="H123" s="18"/>
      <c r="I123" s="39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</row>
    <row r="124" spans="2:29" ht="12.75" customHeight="1" x14ac:dyDescent="0.2">
      <c r="B124" s="27"/>
      <c r="D124" s="15"/>
      <c r="E124" s="15"/>
      <c r="F124" s="15"/>
      <c r="G124" s="16"/>
      <c r="H124" s="18"/>
      <c r="I124" s="39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</row>
    <row r="125" spans="2:29" ht="12.75" customHeight="1" x14ac:dyDescent="0.2">
      <c r="B125" s="27"/>
      <c r="D125" s="15"/>
      <c r="E125" s="15"/>
      <c r="F125" s="15"/>
      <c r="G125" s="16"/>
      <c r="H125" s="18"/>
      <c r="I125" s="39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 spans="2:29" ht="12.75" customHeight="1" x14ac:dyDescent="0.2">
      <c r="B126" s="27"/>
      <c r="D126" s="15"/>
      <c r="E126" s="15"/>
      <c r="F126" s="15"/>
      <c r="G126" s="16"/>
      <c r="H126" s="18"/>
      <c r="I126" s="39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  <row r="127" spans="2:29" ht="12.75" customHeight="1" x14ac:dyDescent="0.2">
      <c r="B127" s="27"/>
      <c r="D127" s="15"/>
      <c r="E127" s="15"/>
      <c r="F127" s="15"/>
      <c r="G127" s="16"/>
      <c r="H127" s="18"/>
      <c r="I127" s="39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</row>
    <row r="128" spans="2:29" ht="12.75" customHeight="1" x14ac:dyDescent="0.2">
      <c r="B128" s="27"/>
      <c r="D128" s="15"/>
      <c r="E128" s="15"/>
      <c r="F128" s="15"/>
      <c r="G128" s="16"/>
      <c r="H128" s="18"/>
      <c r="I128" s="39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</row>
    <row r="129" spans="2:29" ht="12.75" customHeight="1" x14ac:dyDescent="0.2">
      <c r="B129" s="27"/>
      <c r="D129" s="15"/>
      <c r="E129" s="15"/>
      <c r="F129" s="15"/>
      <c r="G129" s="16"/>
      <c r="H129" s="18"/>
      <c r="I129" s="39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</row>
    <row r="130" spans="2:29" ht="12.75" customHeight="1" x14ac:dyDescent="0.2">
      <c r="B130" s="27"/>
      <c r="D130" s="15"/>
      <c r="E130" s="15"/>
      <c r="F130" s="15"/>
      <c r="G130" s="16"/>
      <c r="H130" s="18"/>
      <c r="I130" s="39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</row>
    <row r="131" spans="2:29" ht="12.75" customHeight="1" x14ac:dyDescent="0.2">
      <c r="B131" s="27"/>
      <c r="D131" s="15"/>
      <c r="E131" s="15"/>
      <c r="F131" s="15"/>
      <c r="G131" s="16"/>
      <c r="H131" s="18"/>
      <c r="I131" s="39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</row>
    <row r="132" spans="2:29" ht="12.75" customHeight="1" x14ac:dyDescent="0.2">
      <c r="B132" s="27"/>
      <c r="D132" s="15"/>
      <c r="E132" s="15"/>
      <c r="F132" s="15"/>
      <c r="G132" s="16"/>
      <c r="H132" s="18"/>
      <c r="I132" s="39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</row>
    <row r="133" spans="2:29" ht="12.75" customHeight="1" x14ac:dyDescent="0.2">
      <c r="B133" s="27"/>
      <c r="D133" s="15"/>
      <c r="E133" s="15"/>
      <c r="F133" s="15"/>
      <c r="G133" s="16"/>
      <c r="H133" s="18"/>
      <c r="I133" s="39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</row>
    <row r="134" spans="2:29" ht="12.75" customHeight="1" x14ac:dyDescent="0.2">
      <c r="B134" s="27"/>
      <c r="D134" s="15"/>
      <c r="E134" s="15"/>
      <c r="F134" s="15"/>
      <c r="G134" s="16"/>
      <c r="H134" s="18"/>
      <c r="I134" s="39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</row>
    <row r="135" spans="2:29" ht="12.75" customHeight="1" x14ac:dyDescent="0.2">
      <c r="B135" s="27"/>
      <c r="D135" s="15"/>
      <c r="E135" s="15"/>
      <c r="F135" s="15"/>
      <c r="G135" s="16"/>
      <c r="H135" s="18"/>
      <c r="I135" s="39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</row>
    <row r="136" spans="2:29" ht="12.75" customHeight="1" x14ac:dyDescent="0.2">
      <c r="B136" s="27"/>
      <c r="D136" s="15"/>
      <c r="E136" s="15"/>
      <c r="F136" s="15"/>
      <c r="G136" s="16"/>
      <c r="H136" s="18"/>
      <c r="I136" s="39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</row>
    <row r="137" spans="2:29" ht="12.75" customHeight="1" x14ac:dyDescent="0.2">
      <c r="B137" s="27"/>
      <c r="D137" s="15"/>
      <c r="E137" s="15"/>
      <c r="F137" s="15"/>
      <c r="G137" s="16"/>
      <c r="H137" s="18"/>
      <c r="I137" s="39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</row>
    <row r="138" spans="2:29" ht="12.75" customHeight="1" x14ac:dyDescent="0.2">
      <c r="B138" s="27"/>
      <c r="D138" s="15"/>
      <c r="E138" s="15"/>
      <c r="F138" s="15"/>
      <c r="G138" s="16"/>
      <c r="H138" s="18"/>
      <c r="I138" s="39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</row>
    <row r="139" spans="2:29" ht="12.75" customHeight="1" x14ac:dyDescent="0.2">
      <c r="B139" s="27"/>
      <c r="D139" s="15"/>
      <c r="E139" s="15"/>
      <c r="F139" s="15"/>
      <c r="G139" s="16"/>
      <c r="H139" s="18"/>
      <c r="I139" s="39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</row>
    <row r="140" spans="2:29" ht="12.75" customHeight="1" x14ac:dyDescent="0.2">
      <c r="B140" s="27"/>
      <c r="D140" s="15"/>
      <c r="E140" s="15"/>
      <c r="F140" s="15"/>
      <c r="G140" s="16"/>
      <c r="H140" s="18"/>
      <c r="I140" s="39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</row>
    <row r="141" spans="2:29" ht="12.75" customHeight="1" x14ac:dyDescent="0.2">
      <c r="B141" s="27"/>
      <c r="D141" s="15"/>
      <c r="E141" s="15"/>
      <c r="F141" s="15"/>
      <c r="G141" s="16"/>
      <c r="H141" s="18"/>
      <c r="I141" s="39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</row>
    <row r="142" spans="2:29" ht="12.75" customHeight="1" x14ac:dyDescent="0.2">
      <c r="B142" s="27"/>
      <c r="D142" s="15"/>
      <c r="E142" s="15"/>
      <c r="F142" s="15"/>
      <c r="G142" s="16"/>
      <c r="H142" s="18"/>
      <c r="I142" s="39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</row>
    <row r="143" spans="2:29" ht="12.75" customHeight="1" x14ac:dyDescent="0.2">
      <c r="B143" s="27"/>
      <c r="D143" s="15"/>
      <c r="E143" s="15"/>
      <c r="F143" s="15"/>
      <c r="G143" s="16"/>
      <c r="H143" s="18"/>
      <c r="I143" s="39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</row>
    <row r="144" spans="2:29" ht="12.75" customHeight="1" x14ac:dyDescent="0.2">
      <c r="B144" s="27"/>
      <c r="D144" s="15"/>
      <c r="E144" s="15"/>
      <c r="F144" s="15"/>
      <c r="G144" s="16"/>
      <c r="H144" s="18"/>
      <c r="I144" s="39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</row>
    <row r="145" spans="2:29" ht="12.75" customHeight="1" x14ac:dyDescent="0.2">
      <c r="B145" s="27"/>
      <c r="D145" s="15"/>
      <c r="E145" s="15"/>
      <c r="F145" s="15"/>
      <c r="G145" s="16"/>
      <c r="H145" s="18"/>
      <c r="I145" s="39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</row>
    <row r="146" spans="2:29" ht="12.75" customHeight="1" x14ac:dyDescent="0.2">
      <c r="B146" s="27"/>
      <c r="D146" s="15"/>
      <c r="E146" s="15"/>
      <c r="F146" s="15"/>
      <c r="G146" s="16"/>
      <c r="H146" s="18"/>
      <c r="I146" s="39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</row>
    <row r="147" spans="2:29" ht="12.75" customHeight="1" x14ac:dyDescent="0.2">
      <c r="B147" s="27"/>
      <c r="D147" s="15"/>
      <c r="E147" s="15"/>
      <c r="F147" s="15"/>
      <c r="G147" s="16"/>
      <c r="H147" s="18"/>
      <c r="I147" s="39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</row>
    <row r="148" spans="2:29" ht="12.75" customHeight="1" x14ac:dyDescent="0.2">
      <c r="B148" s="27"/>
      <c r="D148" s="15"/>
      <c r="E148" s="15"/>
      <c r="F148" s="15"/>
      <c r="G148" s="16"/>
      <c r="H148" s="18"/>
      <c r="I148" s="39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</row>
    <row r="149" spans="2:29" ht="12.75" customHeight="1" x14ac:dyDescent="0.2">
      <c r="B149" s="27"/>
      <c r="D149" s="15"/>
      <c r="E149" s="15"/>
      <c r="F149" s="15"/>
      <c r="G149" s="16"/>
      <c r="H149" s="18"/>
      <c r="I149" s="39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</row>
    <row r="150" spans="2:29" ht="12.75" customHeight="1" x14ac:dyDescent="0.2">
      <c r="B150" s="27"/>
      <c r="D150" s="15"/>
      <c r="E150" s="15"/>
      <c r="F150" s="15"/>
      <c r="G150" s="16"/>
      <c r="H150" s="18"/>
      <c r="I150" s="39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</row>
    <row r="151" spans="2:29" ht="12.75" customHeight="1" x14ac:dyDescent="0.2">
      <c r="B151" s="27"/>
      <c r="D151" s="15"/>
      <c r="E151" s="15"/>
      <c r="F151" s="15"/>
      <c r="G151" s="16"/>
      <c r="H151" s="18"/>
      <c r="I151" s="39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</row>
    <row r="152" spans="2:29" ht="12.75" customHeight="1" x14ac:dyDescent="0.2">
      <c r="B152" s="27"/>
      <c r="D152" s="15"/>
      <c r="E152" s="15"/>
      <c r="F152" s="15"/>
      <c r="G152" s="16"/>
      <c r="H152" s="18"/>
      <c r="I152" s="39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</row>
    <row r="153" spans="2:29" ht="12.75" customHeight="1" x14ac:dyDescent="0.2">
      <c r="B153" s="27"/>
      <c r="D153" s="15"/>
      <c r="E153" s="15"/>
      <c r="F153" s="15"/>
      <c r="G153" s="16"/>
      <c r="H153" s="18"/>
      <c r="I153" s="39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</row>
    <row r="154" spans="2:29" ht="12.75" customHeight="1" x14ac:dyDescent="0.2">
      <c r="B154" s="27"/>
      <c r="D154" s="15"/>
      <c r="E154" s="15"/>
      <c r="F154" s="15"/>
      <c r="G154" s="16"/>
      <c r="H154" s="18"/>
      <c r="I154" s="39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</row>
    <row r="155" spans="2:29" ht="12.75" customHeight="1" x14ac:dyDescent="0.2">
      <c r="B155" s="27"/>
      <c r="D155" s="15"/>
      <c r="E155" s="15"/>
      <c r="F155" s="15"/>
      <c r="G155" s="16"/>
      <c r="H155" s="18"/>
      <c r="I155" s="39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</row>
    <row r="156" spans="2:29" ht="12.75" customHeight="1" x14ac:dyDescent="0.2">
      <c r="B156" s="27"/>
      <c r="D156" s="15"/>
      <c r="E156" s="15"/>
      <c r="F156" s="15"/>
      <c r="G156" s="16"/>
      <c r="H156" s="18"/>
      <c r="I156" s="39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</row>
    <row r="157" spans="2:29" ht="12.75" customHeight="1" x14ac:dyDescent="0.2">
      <c r="B157" s="27"/>
      <c r="D157" s="15"/>
      <c r="E157" s="15"/>
      <c r="F157" s="15"/>
      <c r="G157" s="16"/>
      <c r="H157" s="18"/>
      <c r="I157" s="39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</row>
    <row r="158" spans="2:29" ht="12.75" customHeight="1" x14ac:dyDescent="0.2">
      <c r="B158" s="27"/>
      <c r="D158" s="15"/>
      <c r="E158" s="15"/>
      <c r="F158" s="15"/>
      <c r="G158" s="16"/>
      <c r="H158" s="18"/>
      <c r="I158" s="39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</row>
    <row r="159" spans="2:29" ht="12.75" customHeight="1" x14ac:dyDescent="0.2">
      <c r="B159" s="27"/>
      <c r="D159" s="15"/>
      <c r="E159" s="15"/>
      <c r="F159" s="15"/>
      <c r="G159" s="16"/>
      <c r="H159" s="18"/>
      <c r="I159" s="39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</row>
    <row r="160" spans="2:29" ht="12.75" customHeight="1" x14ac:dyDescent="0.2">
      <c r="B160" s="27"/>
      <c r="D160" s="15"/>
      <c r="E160" s="15"/>
      <c r="F160" s="15"/>
      <c r="G160" s="16"/>
      <c r="H160" s="18"/>
      <c r="I160" s="39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</row>
    <row r="161" spans="2:29" ht="12.75" customHeight="1" x14ac:dyDescent="0.2">
      <c r="B161" s="27"/>
      <c r="D161" s="15"/>
      <c r="E161" s="15"/>
      <c r="F161" s="15"/>
      <c r="G161" s="16"/>
      <c r="H161" s="18"/>
      <c r="I161" s="39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</row>
    <row r="162" spans="2:29" ht="12.75" customHeight="1" x14ac:dyDescent="0.2">
      <c r="B162" s="27"/>
      <c r="D162" s="15"/>
      <c r="E162" s="15"/>
      <c r="F162" s="15"/>
      <c r="G162" s="16"/>
      <c r="H162" s="18"/>
      <c r="I162" s="39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</row>
    <row r="163" spans="2:29" ht="12.75" customHeight="1" x14ac:dyDescent="0.2">
      <c r="B163" s="27"/>
      <c r="D163" s="15"/>
      <c r="E163" s="15"/>
      <c r="F163" s="15"/>
      <c r="G163" s="16"/>
      <c r="H163" s="18"/>
      <c r="I163" s="39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</row>
    <row r="164" spans="2:29" ht="12.75" customHeight="1" x14ac:dyDescent="0.2">
      <c r="B164" s="27"/>
      <c r="D164" s="15"/>
      <c r="E164" s="15"/>
      <c r="F164" s="15"/>
      <c r="G164" s="16"/>
      <c r="H164" s="18"/>
      <c r="I164" s="39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</row>
    <row r="165" spans="2:29" ht="12.75" customHeight="1" thickBot="1" x14ac:dyDescent="0.25">
      <c r="B165" s="28"/>
      <c r="D165" s="15"/>
      <c r="E165" s="15"/>
      <c r="F165" s="15"/>
      <c r="G165" s="16"/>
      <c r="H165" s="18"/>
      <c r="I165" s="39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</row>
    <row r="166" spans="2:29" ht="12.75" customHeight="1" x14ac:dyDescent="0.2">
      <c r="B166" s="5" t="s">
        <v>8</v>
      </c>
      <c r="D166" s="44" t="s">
        <v>1</v>
      </c>
      <c r="E166" s="45"/>
      <c r="F166" s="45"/>
      <c r="G166" s="45"/>
      <c r="H166" s="46"/>
      <c r="I166" s="33"/>
      <c r="J166" s="33"/>
      <c r="K166" s="19" t="str">
        <f>IF(K90="","",IF(OR(K105="", K105="LS", K105="LUMP"),IF(SUM(COUNTIF(K106:K165,"LS")+COUNTIF(K106:K165,"LUMP"))&gt;0,"LS",""),IF(SUM(K106:K165)&gt;0,ROUNDUP(SUM(K106:K165),0),"")))</f>
        <v/>
      </c>
      <c r="L166" s="19" t="str">
        <f t="shared" ref="L166:AC166" si="9">IF(L90="","",IF(OR(L105="", L105="LS", L105="LUMP"),IF(SUM(COUNTIF(L106:L165,"LS")+COUNTIF(L106:L165,"LUMP"))&gt;0,"LS",""),IF(SUM(L106:L165)&gt;0,ROUNDUP(SUM(L106:L165),0),"")))</f>
        <v/>
      </c>
      <c r="M166" s="19"/>
      <c r="N166" s="19" t="str">
        <f t="shared" si="9"/>
        <v/>
      </c>
      <c r="O166" s="19" t="str">
        <f t="shared" si="9"/>
        <v/>
      </c>
      <c r="P166" s="19" t="str">
        <f t="shared" si="9"/>
        <v/>
      </c>
      <c r="Q166" s="19" t="str">
        <f t="shared" si="9"/>
        <v/>
      </c>
      <c r="R166" s="19" t="str">
        <f t="shared" si="9"/>
        <v/>
      </c>
      <c r="S166" s="19" t="str">
        <f t="shared" si="9"/>
        <v/>
      </c>
      <c r="T166" s="19" t="str">
        <f t="shared" si="9"/>
        <v/>
      </c>
      <c r="U166" s="19" t="str">
        <f t="shared" si="9"/>
        <v/>
      </c>
      <c r="V166" s="19" t="str">
        <f t="shared" si="9"/>
        <v/>
      </c>
      <c r="W166" s="19" t="str">
        <f t="shared" si="9"/>
        <v/>
      </c>
      <c r="X166" s="19" t="str">
        <f t="shared" si="9"/>
        <v/>
      </c>
      <c r="Y166" s="19" t="str">
        <f t="shared" si="9"/>
        <v/>
      </c>
      <c r="Z166" s="19" t="str">
        <f t="shared" si="9"/>
        <v/>
      </c>
      <c r="AA166" s="19" t="str">
        <f t="shared" si="9"/>
        <v/>
      </c>
      <c r="AB166" s="19" t="str">
        <f t="shared" si="9"/>
        <v/>
      </c>
      <c r="AC166" s="19" t="str">
        <f t="shared" si="9"/>
        <v/>
      </c>
    </row>
    <row r="167" spans="2:29" ht="12.75" customHeight="1" thickBot="1" x14ac:dyDescent="0.25"/>
    <row r="168" spans="2:29" ht="12.75" customHeight="1" thickBot="1" x14ac:dyDescent="0.25">
      <c r="B168" s="25" t="s">
        <v>6</v>
      </c>
      <c r="D168" s="47" t="str">
        <f>"SUBSUMMARY SHEET " &amp; B169</f>
        <v xml:space="preserve">SUBSUMMARY SHEET </v>
      </c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</row>
    <row r="169" spans="2:29" ht="12.75" customHeight="1" thickBot="1" x14ac:dyDescent="0.25">
      <c r="B169" s="29"/>
      <c r="D169" s="48" t="s">
        <v>4</v>
      </c>
      <c r="E169" s="48"/>
      <c r="F169" s="48"/>
      <c r="G169" s="48"/>
      <c r="H169" s="48"/>
      <c r="I169" s="32"/>
      <c r="J169" s="32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</row>
    <row r="170" spans="2:29" ht="12.75" customHeight="1" thickBot="1" x14ac:dyDescent="0.25">
      <c r="D170" s="50" t="s">
        <v>5</v>
      </c>
      <c r="E170" s="50"/>
      <c r="F170" s="50"/>
      <c r="G170" s="50"/>
      <c r="H170" s="50"/>
      <c r="I170" s="34"/>
      <c r="J170" s="34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</row>
    <row r="171" spans="2:29" ht="12.75" customHeight="1" x14ac:dyDescent="0.2">
      <c r="B171" s="41" t="s">
        <v>7</v>
      </c>
      <c r="D171" s="51" t="s">
        <v>17</v>
      </c>
      <c r="E171" s="51" t="s">
        <v>18</v>
      </c>
      <c r="F171" s="54"/>
      <c r="G171" s="54"/>
      <c r="H171" s="62"/>
      <c r="I171" s="35"/>
      <c r="J171" s="35"/>
      <c r="K171" s="7" t="str">
        <f t="shared" ref="K171:AC171" si="10">IF(OR(TRIM(K169)=0,TRIM(K169)=""),"",IF(IFERROR(TRIM(INDEX(QryItemNamed,MATCH(TRIM(K169),ITEM,0),2)),"")="Y","SPECIAL",LEFT(IFERROR(TRIM(INDEX(ITEM,MATCH(TRIM(K169),ITEM,0))),""),3)))</f>
        <v/>
      </c>
      <c r="L171" s="8" t="str">
        <f t="shared" si="10"/>
        <v/>
      </c>
      <c r="M171" s="8"/>
      <c r="N171" s="8" t="str">
        <f t="shared" si="10"/>
        <v/>
      </c>
      <c r="O171" s="8" t="str">
        <f t="shared" si="10"/>
        <v/>
      </c>
      <c r="P171" s="8" t="str">
        <f t="shared" si="10"/>
        <v/>
      </c>
      <c r="Q171" s="8" t="str">
        <f t="shared" si="10"/>
        <v/>
      </c>
      <c r="R171" s="8" t="str">
        <f t="shared" si="10"/>
        <v/>
      </c>
      <c r="S171" s="8" t="str">
        <f t="shared" si="10"/>
        <v/>
      </c>
      <c r="T171" s="8" t="str">
        <f t="shared" si="10"/>
        <v/>
      </c>
      <c r="U171" s="8" t="str">
        <f t="shared" si="10"/>
        <v/>
      </c>
      <c r="V171" s="8" t="str">
        <f t="shared" si="10"/>
        <v/>
      </c>
      <c r="W171" s="8" t="str">
        <f t="shared" si="10"/>
        <v/>
      </c>
      <c r="X171" s="8" t="str">
        <f t="shared" si="10"/>
        <v/>
      </c>
      <c r="Y171" s="8" t="str">
        <f t="shared" si="10"/>
        <v/>
      </c>
      <c r="Z171" s="8" t="str">
        <f t="shared" si="10"/>
        <v/>
      </c>
      <c r="AA171" s="8" t="str">
        <f t="shared" si="10"/>
        <v/>
      </c>
      <c r="AB171" s="8" t="str">
        <f t="shared" si="10"/>
        <v/>
      </c>
      <c r="AC171" s="8" t="str">
        <f t="shared" si="10"/>
        <v/>
      </c>
    </row>
    <row r="172" spans="2:29" ht="12.75" customHeight="1" x14ac:dyDescent="0.2">
      <c r="B172" s="42"/>
      <c r="D172" s="52"/>
      <c r="E172" s="52"/>
      <c r="F172" s="55"/>
      <c r="G172" s="55"/>
      <c r="H172" s="63"/>
      <c r="I172" s="37"/>
      <c r="J172" s="37"/>
      <c r="K172" s="60" t="str">
        <f t="shared" ref="K172:AC172" si="11">IF(OR(TRIM(K169)=0,TRIM(K169)=""),IF(K170="","",K170),IF(IFERROR(TRIM(INDEX(QryItemNamed,MATCH(TRIM(K169),ITEM,0),2)),"")="Y",TRIM(RIGHT(IFERROR(TRIM(INDEX(QryItemNamed,MATCH(TRIM(K169),ITEM,0),4)),"123456789012"),LEN(IFERROR(TRIM(INDEX(QryItemNamed,MATCH(TRIM(K169),ITEM,0),4)),"123456789012"))-9))&amp;K170,IFERROR(TRIM(INDEX(QryItemNamed,MATCH(TRIM(K169),ITEM,0),4))&amp;K170,"ITEM CODE DOES NOT EXIST IN ITEM MASTER")))</f>
        <v/>
      </c>
      <c r="L172" s="61" t="str">
        <f t="shared" si="11"/>
        <v/>
      </c>
      <c r="M172" s="40"/>
      <c r="N172" s="61" t="str">
        <f t="shared" si="11"/>
        <v/>
      </c>
      <c r="O172" s="61" t="str">
        <f t="shared" si="11"/>
        <v/>
      </c>
      <c r="P172" s="49" t="str">
        <f t="shared" si="11"/>
        <v/>
      </c>
      <c r="Q172" s="49" t="str">
        <f t="shared" si="11"/>
        <v/>
      </c>
      <c r="R172" s="49" t="str">
        <f t="shared" si="11"/>
        <v/>
      </c>
      <c r="S172" s="49" t="str">
        <f t="shared" si="11"/>
        <v/>
      </c>
      <c r="T172" s="49" t="str">
        <f t="shared" si="11"/>
        <v/>
      </c>
      <c r="U172" s="49" t="str">
        <f t="shared" si="11"/>
        <v/>
      </c>
      <c r="V172" s="49" t="str">
        <f t="shared" si="11"/>
        <v/>
      </c>
      <c r="W172" s="49" t="str">
        <f t="shared" si="11"/>
        <v/>
      </c>
      <c r="X172" s="49" t="str">
        <f t="shared" si="11"/>
        <v/>
      </c>
      <c r="Y172" s="49" t="str">
        <f t="shared" si="11"/>
        <v/>
      </c>
      <c r="Z172" s="49" t="str">
        <f t="shared" si="11"/>
        <v/>
      </c>
      <c r="AA172" s="57" t="str">
        <f t="shared" si="11"/>
        <v/>
      </c>
      <c r="AB172" s="49" t="str">
        <f t="shared" si="11"/>
        <v/>
      </c>
      <c r="AC172" s="49" t="str">
        <f t="shared" si="11"/>
        <v/>
      </c>
    </row>
    <row r="173" spans="2:29" ht="12.75" customHeight="1" x14ac:dyDescent="0.2">
      <c r="B173" s="42"/>
      <c r="D173" s="52"/>
      <c r="E173" s="52"/>
      <c r="F173" s="55"/>
      <c r="G173" s="55"/>
      <c r="H173" s="63"/>
      <c r="I173" s="37"/>
      <c r="J173" s="37"/>
      <c r="K173" s="60"/>
      <c r="L173" s="61"/>
      <c r="M173" s="40"/>
      <c r="N173" s="61"/>
      <c r="O173" s="61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58"/>
      <c r="AB173" s="49"/>
      <c r="AC173" s="49"/>
    </row>
    <row r="174" spans="2:29" ht="12.75" customHeight="1" x14ac:dyDescent="0.2">
      <c r="B174" s="42"/>
      <c r="D174" s="52"/>
      <c r="E174" s="52"/>
      <c r="F174" s="55"/>
      <c r="G174" s="55"/>
      <c r="H174" s="63"/>
      <c r="I174" s="37"/>
      <c r="J174" s="37"/>
      <c r="K174" s="60"/>
      <c r="L174" s="61"/>
      <c r="M174" s="40"/>
      <c r="N174" s="61"/>
      <c r="O174" s="61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58"/>
      <c r="AB174" s="49"/>
      <c r="AC174" s="49"/>
    </row>
    <row r="175" spans="2:29" ht="12.75" customHeight="1" x14ac:dyDescent="0.2">
      <c r="B175" s="42"/>
      <c r="D175" s="52"/>
      <c r="E175" s="52"/>
      <c r="F175" s="55"/>
      <c r="G175" s="55"/>
      <c r="H175" s="63"/>
      <c r="I175" s="37"/>
      <c r="J175" s="37"/>
      <c r="K175" s="60"/>
      <c r="L175" s="61"/>
      <c r="M175" s="40"/>
      <c r="N175" s="61"/>
      <c r="O175" s="61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58"/>
      <c r="AB175" s="49"/>
      <c r="AC175" s="49"/>
    </row>
    <row r="176" spans="2:29" ht="12.75" customHeight="1" x14ac:dyDescent="0.2">
      <c r="B176" s="42"/>
      <c r="D176" s="52"/>
      <c r="E176" s="52"/>
      <c r="F176" s="55"/>
      <c r="G176" s="55"/>
      <c r="H176" s="63"/>
      <c r="I176" s="37"/>
      <c r="J176" s="37"/>
      <c r="K176" s="60"/>
      <c r="L176" s="61"/>
      <c r="M176" s="40"/>
      <c r="N176" s="61"/>
      <c r="O176" s="61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58"/>
      <c r="AB176" s="49"/>
      <c r="AC176" s="49"/>
    </row>
    <row r="177" spans="2:29" ht="12.75" customHeight="1" x14ac:dyDescent="0.2">
      <c r="B177" s="42"/>
      <c r="D177" s="52"/>
      <c r="E177" s="52"/>
      <c r="F177" s="55"/>
      <c r="G177" s="55"/>
      <c r="H177" s="63"/>
      <c r="I177" s="37"/>
      <c r="J177" s="37"/>
      <c r="K177" s="60"/>
      <c r="L177" s="61"/>
      <c r="M177" s="40"/>
      <c r="N177" s="61"/>
      <c r="O177" s="61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58"/>
      <c r="AB177" s="49"/>
      <c r="AC177" s="49"/>
    </row>
    <row r="178" spans="2:29" ht="12.75" customHeight="1" x14ac:dyDescent="0.2">
      <c r="B178" s="42"/>
      <c r="D178" s="52"/>
      <c r="E178" s="52"/>
      <c r="F178" s="55"/>
      <c r="G178" s="55"/>
      <c r="H178" s="63"/>
      <c r="I178" s="37"/>
      <c r="J178" s="37"/>
      <c r="K178" s="60"/>
      <c r="L178" s="61"/>
      <c r="M178" s="40"/>
      <c r="N178" s="61"/>
      <c r="O178" s="61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58"/>
      <c r="AB178" s="49"/>
      <c r="AC178" s="49"/>
    </row>
    <row r="179" spans="2:29" ht="12.75" customHeight="1" x14ac:dyDescent="0.2">
      <c r="B179" s="42"/>
      <c r="D179" s="52"/>
      <c r="E179" s="52"/>
      <c r="F179" s="55"/>
      <c r="G179" s="55"/>
      <c r="H179" s="63"/>
      <c r="I179" s="37"/>
      <c r="J179" s="37"/>
      <c r="K179" s="60"/>
      <c r="L179" s="61"/>
      <c r="M179" s="40"/>
      <c r="N179" s="61"/>
      <c r="O179" s="61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58"/>
      <c r="AB179" s="49"/>
      <c r="AC179" s="49"/>
    </row>
    <row r="180" spans="2:29" ht="12.75" customHeight="1" x14ac:dyDescent="0.2">
      <c r="B180" s="42"/>
      <c r="D180" s="52"/>
      <c r="E180" s="52"/>
      <c r="F180" s="55"/>
      <c r="G180" s="55"/>
      <c r="H180" s="63"/>
      <c r="I180" s="37"/>
      <c r="J180" s="37"/>
      <c r="K180" s="60"/>
      <c r="L180" s="61"/>
      <c r="M180" s="40"/>
      <c r="N180" s="61"/>
      <c r="O180" s="61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58"/>
      <c r="AB180" s="49"/>
      <c r="AC180" s="49"/>
    </row>
    <row r="181" spans="2:29" ht="12.75" customHeight="1" x14ac:dyDescent="0.2">
      <c r="B181" s="42"/>
      <c r="D181" s="52"/>
      <c r="E181" s="52"/>
      <c r="F181" s="55"/>
      <c r="G181" s="55"/>
      <c r="H181" s="63"/>
      <c r="I181" s="37"/>
      <c r="J181" s="37"/>
      <c r="K181" s="60"/>
      <c r="L181" s="61"/>
      <c r="M181" s="40"/>
      <c r="N181" s="61"/>
      <c r="O181" s="61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58"/>
      <c r="AB181" s="49"/>
      <c r="AC181" s="49"/>
    </row>
    <row r="182" spans="2:29" ht="12.75" customHeight="1" x14ac:dyDescent="0.2">
      <c r="B182" s="42"/>
      <c r="D182" s="52"/>
      <c r="E182" s="52"/>
      <c r="F182" s="55"/>
      <c r="G182" s="55"/>
      <c r="H182" s="63"/>
      <c r="I182" s="37"/>
      <c r="J182" s="37"/>
      <c r="K182" s="60"/>
      <c r="L182" s="61"/>
      <c r="M182" s="40"/>
      <c r="N182" s="61"/>
      <c r="O182" s="61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58"/>
      <c r="AB182" s="49"/>
      <c r="AC182" s="49"/>
    </row>
    <row r="183" spans="2:29" ht="12.75" customHeight="1" x14ac:dyDescent="0.2">
      <c r="B183" s="42"/>
      <c r="D183" s="52"/>
      <c r="E183" s="52"/>
      <c r="F183" s="55"/>
      <c r="G183" s="55"/>
      <c r="H183" s="63"/>
      <c r="I183" s="37"/>
      <c r="J183" s="37"/>
      <c r="K183" s="60"/>
      <c r="L183" s="61"/>
      <c r="M183" s="40"/>
      <c r="N183" s="61"/>
      <c r="O183" s="61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59"/>
      <c r="AB183" s="49"/>
      <c r="AC183" s="49"/>
    </row>
    <row r="184" spans="2:29" ht="12.75" customHeight="1" thickBot="1" x14ac:dyDescent="0.25">
      <c r="B184" s="43"/>
      <c r="D184" s="53"/>
      <c r="E184" s="53"/>
      <c r="F184" s="56"/>
      <c r="G184" s="56"/>
      <c r="H184" s="64"/>
      <c r="I184" s="36"/>
      <c r="J184" s="36"/>
      <c r="K184" s="9" t="str">
        <f t="shared" ref="K184:AC184" si="12">IF(OR(TRIM(K169)=0,TRIM(K169)=""),"",IFERROR(TRIM(INDEX(QryItemNamed,MATCH(TRIM(K169),ITEM,0),3)),""))</f>
        <v/>
      </c>
      <c r="L184" s="10" t="str">
        <f t="shared" si="12"/>
        <v/>
      </c>
      <c r="M184" s="10"/>
      <c r="N184" s="10" t="str">
        <f t="shared" si="12"/>
        <v/>
      </c>
      <c r="O184" s="10" t="str">
        <f t="shared" si="12"/>
        <v/>
      </c>
      <c r="P184" s="10" t="str">
        <f t="shared" si="12"/>
        <v/>
      </c>
      <c r="Q184" s="10" t="str">
        <f t="shared" si="12"/>
        <v/>
      </c>
      <c r="R184" s="10" t="str">
        <f t="shared" si="12"/>
        <v/>
      </c>
      <c r="S184" s="10" t="str">
        <f t="shared" si="12"/>
        <v/>
      </c>
      <c r="T184" s="10" t="str">
        <f t="shared" si="12"/>
        <v/>
      </c>
      <c r="U184" s="10" t="str">
        <f t="shared" si="12"/>
        <v/>
      </c>
      <c r="V184" s="10" t="str">
        <f t="shared" si="12"/>
        <v/>
      </c>
      <c r="W184" s="10" t="str">
        <f t="shared" si="12"/>
        <v/>
      </c>
      <c r="X184" s="10" t="str">
        <f t="shared" si="12"/>
        <v/>
      </c>
      <c r="Y184" s="10" t="str">
        <f t="shared" si="12"/>
        <v/>
      </c>
      <c r="Z184" s="10" t="str">
        <f t="shared" si="12"/>
        <v/>
      </c>
      <c r="AA184" s="10" t="str">
        <f t="shared" si="12"/>
        <v/>
      </c>
      <c r="AB184" s="10" t="str">
        <f t="shared" si="12"/>
        <v/>
      </c>
      <c r="AC184" s="10" t="str">
        <f t="shared" si="12"/>
        <v/>
      </c>
    </row>
    <row r="185" spans="2:29" ht="12.75" customHeight="1" x14ac:dyDescent="0.2">
      <c r="B185" s="26"/>
      <c r="D185" s="11"/>
      <c r="E185" s="11"/>
      <c r="F185" s="11" t="s">
        <v>0</v>
      </c>
      <c r="G185" s="12"/>
      <c r="H185" s="14"/>
      <c r="I185" s="38"/>
      <c r="J185" s="38"/>
      <c r="K185" s="13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</row>
    <row r="186" spans="2:29" ht="12.75" customHeight="1" x14ac:dyDescent="0.2">
      <c r="B186" s="27"/>
      <c r="D186" s="15"/>
      <c r="E186" s="15"/>
      <c r="F186" s="15"/>
      <c r="G186" s="16"/>
      <c r="H186" s="18"/>
      <c r="I186" s="39"/>
      <c r="J186" s="39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</row>
    <row r="187" spans="2:29" ht="12.75" customHeight="1" x14ac:dyDescent="0.2">
      <c r="B187" s="27"/>
      <c r="D187" s="15"/>
      <c r="E187" s="15"/>
      <c r="F187" s="15"/>
      <c r="G187" s="16"/>
      <c r="H187" s="18"/>
      <c r="I187" s="39"/>
      <c r="J187" s="39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</row>
    <row r="188" spans="2:29" ht="12.75" customHeight="1" x14ac:dyDescent="0.2">
      <c r="B188" s="27"/>
      <c r="D188" s="15"/>
      <c r="E188" s="15"/>
      <c r="F188" s="15"/>
      <c r="G188" s="16"/>
      <c r="H188" s="18"/>
      <c r="I188" s="39"/>
      <c r="J188" s="39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</row>
    <row r="189" spans="2:29" ht="12.75" customHeight="1" x14ac:dyDescent="0.2">
      <c r="B189" s="27"/>
      <c r="D189" s="15"/>
      <c r="E189" s="15"/>
      <c r="F189" s="15"/>
      <c r="G189" s="16"/>
      <c r="H189" s="18"/>
      <c r="I189" s="39"/>
      <c r="J189" s="39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</row>
    <row r="190" spans="2:29" ht="12.75" customHeight="1" x14ac:dyDescent="0.2">
      <c r="B190" s="27"/>
      <c r="D190" s="15"/>
      <c r="E190" s="15"/>
      <c r="F190" s="15"/>
      <c r="G190" s="16"/>
      <c r="H190" s="18"/>
      <c r="I190" s="39"/>
      <c r="J190" s="39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</row>
    <row r="191" spans="2:29" ht="12.75" customHeight="1" x14ac:dyDescent="0.2">
      <c r="B191" s="27"/>
      <c r="D191" s="15"/>
      <c r="E191" s="15"/>
      <c r="F191" s="15"/>
      <c r="G191" s="16"/>
      <c r="H191" s="18"/>
      <c r="I191" s="39"/>
      <c r="J191" s="39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</row>
    <row r="192" spans="2:29" ht="12.75" customHeight="1" x14ac:dyDescent="0.2">
      <c r="B192" s="27"/>
      <c r="D192" s="15"/>
      <c r="E192" s="15"/>
      <c r="F192" s="15"/>
      <c r="G192" s="16"/>
      <c r="H192" s="18"/>
      <c r="I192" s="39"/>
      <c r="J192" s="39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</row>
    <row r="193" spans="2:29" ht="12.75" customHeight="1" x14ac:dyDescent="0.2">
      <c r="B193" s="27"/>
      <c r="D193" s="15"/>
      <c r="E193" s="15"/>
      <c r="F193" s="15"/>
      <c r="G193" s="16"/>
      <c r="H193" s="18"/>
      <c r="I193" s="39"/>
      <c r="J193" s="39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</row>
    <row r="194" spans="2:29" ht="12.75" customHeight="1" x14ac:dyDescent="0.2">
      <c r="B194" s="27"/>
      <c r="D194" s="15"/>
      <c r="E194" s="15"/>
      <c r="F194" s="15"/>
      <c r="G194" s="16"/>
      <c r="H194" s="18"/>
      <c r="I194" s="39"/>
      <c r="J194" s="39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</row>
    <row r="195" spans="2:29" ht="12.75" customHeight="1" x14ac:dyDescent="0.2">
      <c r="B195" s="27"/>
      <c r="D195" s="15"/>
      <c r="E195" s="15"/>
      <c r="F195" s="15"/>
      <c r="G195" s="16"/>
      <c r="H195" s="18"/>
      <c r="I195" s="39"/>
      <c r="J195" s="39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</row>
    <row r="196" spans="2:29" ht="12.75" customHeight="1" x14ac:dyDescent="0.2">
      <c r="B196" s="27"/>
      <c r="D196" s="15"/>
      <c r="E196" s="15"/>
      <c r="F196" s="15"/>
      <c r="G196" s="16"/>
      <c r="H196" s="18"/>
      <c r="I196" s="39"/>
      <c r="J196" s="39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</row>
    <row r="197" spans="2:29" ht="12.75" customHeight="1" x14ac:dyDescent="0.2">
      <c r="B197" s="27"/>
      <c r="D197" s="15"/>
      <c r="E197" s="15"/>
      <c r="F197" s="15"/>
      <c r="G197" s="16"/>
      <c r="H197" s="18"/>
      <c r="I197" s="39"/>
      <c r="J197" s="39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</row>
    <row r="198" spans="2:29" ht="12.75" customHeight="1" x14ac:dyDescent="0.2">
      <c r="B198" s="27"/>
      <c r="D198" s="15"/>
      <c r="E198" s="15"/>
      <c r="F198" s="15"/>
      <c r="G198" s="16"/>
      <c r="H198" s="18"/>
      <c r="I198" s="39"/>
      <c r="J198" s="39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</row>
    <row r="199" spans="2:29" ht="12.75" customHeight="1" x14ac:dyDescent="0.2">
      <c r="B199" s="27"/>
      <c r="D199" s="15"/>
      <c r="E199" s="15"/>
      <c r="F199" s="15"/>
      <c r="G199" s="16"/>
      <c r="H199" s="18"/>
      <c r="I199" s="39"/>
      <c r="J199" s="39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</row>
    <row r="200" spans="2:29" ht="12.75" customHeight="1" x14ac:dyDescent="0.2">
      <c r="B200" s="27"/>
      <c r="D200" s="15"/>
      <c r="E200" s="15"/>
      <c r="F200" s="15"/>
      <c r="G200" s="16"/>
      <c r="H200" s="18"/>
      <c r="I200" s="39"/>
      <c r="J200" s="39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</row>
    <row r="201" spans="2:29" ht="12.75" customHeight="1" x14ac:dyDescent="0.2">
      <c r="B201" s="27"/>
      <c r="D201" s="15"/>
      <c r="E201" s="15"/>
      <c r="F201" s="15"/>
      <c r="G201" s="16"/>
      <c r="H201" s="18"/>
      <c r="I201" s="39"/>
      <c r="J201" s="39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</row>
    <row r="202" spans="2:29" ht="12.75" customHeight="1" x14ac:dyDescent="0.2">
      <c r="B202" s="27"/>
      <c r="D202" s="15"/>
      <c r="E202" s="15"/>
      <c r="F202" s="15"/>
      <c r="G202" s="16"/>
      <c r="H202" s="18"/>
      <c r="I202" s="39"/>
      <c r="J202" s="39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</row>
    <row r="203" spans="2:29" ht="12.75" customHeight="1" x14ac:dyDescent="0.2">
      <c r="B203" s="27"/>
      <c r="D203" s="15"/>
      <c r="E203" s="15"/>
      <c r="F203" s="15"/>
      <c r="G203" s="16"/>
      <c r="H203" s="18"/>
      <c r="I203" s="39"/>
      <c r="J203" s="39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</row>
    <row r="204" spans="2:29" ht="12.75" customHeight="1" x14ac:dyDescent="0.2">
      <c r="B204" s="27"/>
      <c r="D204" s="15"/>
      <c r="E204" s="15"/>
      <c r="F204" s="15"/>
      <c r="G204" s="16"/>
      <c r="H204" s="18"/>
      <c r="I204" s="39"/>
      <c r="J204" s="39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</row>
    <row r="205" spans="2:29" ht="12.75" customHeight="1" x14ac:dyDescent="0.2">
      <c r="B205" s="27"/>
      <c r="D205" s="15"/>
      <c r="E205" s="15"/>
      <c r="F205" s="15"/>
      <c r="G205" s="16"/>
      <c r="H205" s="18"/>
      <c r="I205" s="39"/>
      <c r="J205" s="39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</row>
    <row r="206" spans="2:29" ht="12.75" customHeight="1" x14ac:dyDescent="0.2">
      <c r="B206" s="27"/>
      <c r="D206" s="15"/>
      <c r="E206" s="15"/>
      <c r="F206" s="15"/>
      <c r="G206" s="16"/>
      <c r="H206" s="18"/>
      <c r="I206" s="39"/>
      <c r="J206" s="39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</row>
    <row r="207" spans="2:29" ht="12.75" customHeight="1" x14ac:dyDescent="0.2">
      <c r="B207" s="27"/>
      <c r="D207" s="15"/>
      <c r="E207" s="15"/>
      <c r="F207" s="15"/>
      <c r="G207" s="16"/>
      <c r="H207" s="18"/>
      <c r="I207" s="39"/>
      <c r="J207" s="39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</row>
    <row r="208" spans="2:29" ht="12.75" customHeight="1" x14ac:dyDescent="0.2">
      <c r="B208" s="27"/>
      <c r="D208" s="15"/>
      <c r="E208" s="15"/>
      <c r="F208" s="15"/>
      <c r="G208" s="16"/>
      <c r="H208" s="18"/>
      <c r="I208" s="39"/>
      <c r="J208" s="39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</row>
    <row r="209" spans="2:29" ht="12.75" customHeight="1" x14ac:dyDescent="0.2">
      <c r="B209" s="27"/>
      <c r="D209" s="15"/>
      <c r="E209" s="15"/>
      <c r="F209" s="15"/>
      <c r="G209" s="16"/>
      <c r="H209" s="18"/>
      <c r="I209" s="39"/>
      <c r="J209" s="39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</row>
    <row r="210" spans="2:29" ht="12.75" customHeight="1" x14ac:dyDescent="0.2">
      <c r="B210" s="27"/>
      <c r="D210" s="15"/>
      <c r="E210" s="15"/>
      <c r="F210" s="15"/>
      <c r="G210" s="16"/>
      <c r="H210" s="18"/>
      <c r="I210" s="39"/>
      <c r="J210" s="39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</row>
    <row r="211" spans="2:29" ht="12.75" customHeight="1" x14ac:dyDescent="0.2">
      <c r="B211" s="27"/>
      <c r="D211" s="15"/>
      <c r="E211" s="15"/>
      <c r="F211" s="15"/>
      <c r="G211" s="16"/>
      <c r="H211" s="18"/>
      <c r="I211" s="39"/>
      <c r="J211" s="39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</row>
    <row r="212" spans="2:29" ht="12.75" customHeight="1" x14ac:dyDescent="0.2">
      <c r="B212" s="27"/>
      <c r="D212" s="15"/>
      <c r="E212" s="15"/>
      <c r="F212" s="15"/>
      <c r="G212" s="16"/>
      <c r="H212" s="18"/>
      <c r="I212" s="39"/>
      <c r="J212" s="39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</row>
    <row r="213" spans="2:29" ht="12.75" customHeight="1" x14ac:dyDescent="0.2">
      <c r="B213" s="27"/>
      <c r="D213" s="15"/>
      <c r="E213" s="15"/>
      <c r="F213" s="15"/>
      <c r="G213" s="16"/>
      <c r="H213" s="18"/>
      <c r="I213" s="39"/>
      <c r="J213" s="39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</row>
    <row r="214" spans="2:29" ht="12.75" customHeight="1" x14ac:dyDescent="0.2">
      <c r="B214" s="27"/>
      <c r="D214" s="15"/>
      <c r="E214" s="15"/>
      <c r="F214" s="15"/>
      <c r="G214" s="16"/>
      <c r="H214" s="18"/>
      <c r="I214" s="39"/>
      <c r="J214" s="39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</row>
    <row r="215" spans="2:29" ht="12.75" customHeight="1" x14ac:dyDescent="0.2">
      <c r="B215" s="27"/>
      <c r="D215" s="15"/>
      <c r="E215" s="15"/>
      <c r="F215" s="15"/>
      <c r="G215" s="16"/>
      <c r="H215" s="18"/>
      <c r="I215" s="39"/>
      <c r="J215" s="39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</row>
    <row r="216" spans="2:29" ht="12.75" customHeight="1" x14ac:dyDescent="0.2">
      <c r="B216" s="27"/>
      <c r="D216" s="15"/>
      <c r="E216" s="15"/>
      <c r="F216" s="15"/>
      <c r="G216" s="16"/>
      <c r="H216" s="18"/>
      <c r="I216" s="39"/>
      <c r="J216" s="39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</row>
    <row r="217" spans="2:29" ht="12.75" customHeight="1" x14ac:dyDescent="0.2">
      <c r="B217" s="27"/>
      <c r="D217" s="15"/>
      <c r="E217" s="15"/>
      <c r="F217" s="15"/>
      <c r="G217" s="16"/>
      <c r="H217" s="18"/>
      <c r="I217" s="39"/>
      <c r="J217" s="39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</row>
    <row r="218" spans="2:29" ht="12.75" customHeight="1" x14ac:dyDescent="0.2">
      <c r="B218" s="27"/>
      <c r="D218" s="15"/>
      <c r="E218" s="15"/>
      <c r="F218" s="15"/>
      <c r="G218" s="16"/>
      <c r="H218" s="18"/>
      <c r="I218" s="39"/>
      <c r="J218" s="39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</row>
    <row r="219" spans="2:29" ht="12.75" customHeight="1" x14ac:dyDescent="0.2">
      <c r="B219" s="27"/>
      <c r="D219" s="15"/>
      <c r="E219" s="15"/>
      <c r="F219" s="15"/>
      <c r="G219" s="16"/>
      <c r="H219" s="18"/>
      <c r="I219" s="39"/>
      <c r="J219" s="39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</row>
    <row r="220" spans="2:29" ht="12.75" customHeight="1" x14ac:dyDescent="0.2">
      <c r="B220" s="27"/>
      <c r="D220" s="15"/>
      <c r="E220" s="15"/>
      <c r="F220" s="15"/>
      <c r="G220" s="16"/>
      <c r="H220" s="18"/>
      <c r="I220" s="39"/>
      <c r="J220" s="39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</row>
    <row r="221" spans="2:29" ht="12.75" customHeight="1" x14ac:dyDescent="0.2">
      <c r="B221" s="27"/>
      <c r="D221" s="15"/>
      <c r="E221" s="15"/>
      <c r="F221" s="15"/>
      <c r="G221" s="16"/>
      <c r="H221" s="18"/>
      <c r="I221" s="39"/>
      <c r="J221" s="39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</row>
    <row r="222" spans="2:29" ht="12.75" customHeight="1" x14ac:dyDescent="0.2">
      <c r="B222" s="27"/>
      <c r="D222" s="15"/>
      <c r="E222" s="15"/>
      <c r="F222" s="15"/>
      <c r="G222" s="16"/>
      <c r="H222" s="18"/>
      <c r="I222" s="39"/>
      <c r="J222" s="39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</row>
    <row r="223" spans="2:29" ht="12.75" customHeight="1" x14ac:dyDescent="0.2">
      <c r="B223" s="27"/>
      <c r="D223" s="15"/>
      <c r="E223" s="15"/>
      <c r="F223" s="15"/>
      <c r="G223" s="16"/>
      <c r="H223" s="18"/>
      <c r="I223" s="39"/>
      <c r="J223" s="39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</row>
    <row r="224" spans="2:29" ht="12.75" customHeight="1" x14ac:dyDescent="0.2">
      <c r="B224" s="27"/>
      <c r="D224" s="15"/>
      <c r="E224" s="15"/>
      <c r="F224" s="15"/>
      <c r="G224" s="16"/>
      <c r="H224" s="18"/>
      <c r="I224" s="39"/>
      <c r="J224" s="39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</row>
    <row r="225" spans="2:29" ht="12.75" customHeight="1" x14ac:dyDescent="0.2">
      <c r="B225" s="27"/>
      <c r="D225" s="15"/>
      <c r="E225" s="15"/>
      <c r="F225" s="15"/>
      <c r="G225" s="16"/>
      <c r="H225" s="18"/>
      <c r="I225" s="39"/>
      <c r="J225" s="39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</row>
    <row r="226" spans="2:29" ht="12.75" customHeight="1" x14ac:dyDescent="0.2">
      <c r="B226" s="27"/>
      <c r="D226" s="15"/>
      <c r="E226" s="15"/>
      <c r="F226" s="15"/>
      <c r="G226" s="16"/>
      <c r="H226" s="18"/>
      <c r="I226" s="39"/>
      <c r="J226" s="39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</row>
    <row r="227" spans="2:29" ht="12.75" customHeight="1" x14ac:dyDescent="0.2">
      <c r="B227" s="27"/>
      <c r="D227" s="15"/>
      <c r="E227" s="15"/>
      <c r="F227" s="15"/>
      <c r="G227" s="16"/>
      <c r="H227" s="18"/>
      <c r="I227" s="39"/>
      <c r="J227" s="39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</row>
    <row r="228" spans="2:29" ht="12.75" customHeight="1" x14ac:dyDescent="0.2">
      <c r="B228" s="27"/>
      <c r="D228" s="15"/>
      <c r="E228" s="15"/>
      <c r="F228" s="15"/>
      <c r="G228" s="16"/>
      <c r="H228" s="18"/>
      <c r="I228" s="39"/>
      <c r="J228" s="39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</row>
    <row r="229" spans="2:29" ht="12.75" customHeight="1" x14ac:dyDescent="0.2">
      <c r="B229" s="27"/>
      <c r="D229" s="15"/>
      <c r="E229" s="15"/>
      <c r="F229" s="15"/>
      <c r="G229" s="16"/>
      <c r="H229" s="18"/>
      <c r="I229" s="39"/>
      <c r="J229" s="39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</row>
    <row r="230" spans="2:29" ht="12.75" customHeight="1" x14ac:dyDescent="0.2">
      <c r="B230" s="27"/>
      <c r="D230" s="15"/>
      <c r="E230" s="15"/>
      <c r="F230" s="15"/>
      <c r="G230" s="16"/>
      <c r="H230" s="18"/>
      <c r="I230" s="39"/>
      <c r="J230" s="39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</row>
    <row r="231" spans="2:29" ht="12.75" customHeight="1" x14ac:dyDescent="0.2">
      <c r="B231" s="27"/>
      <c r="D231" s="15"/>
      <c r="E231" s="15"/>
      <c r="F231" s="15"/>
      <c r="G231" s="16"/>
      <c r="H231" s="18"/>
      <c r="I231" s="39"/>
      <c r="J231" s="39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</row>
    <row r="232" spans="2:29" ht="12.75" customHeight="1" x14ac:dyDescent="0.2">
      <c r="B232" s="27"/>
      <c r="D232" s="15"/>
      <c r="E232" s="15"/>
      <c r="F232" s="15"/>
      <c r="G232" s="16"/>
      <c r="H232" s="18"/>
      <c r="I232" s="39"/>
      <c r="J232" s="39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</row>
    <row r="233" spans="2:29" ht="12.75" customHeight="1" x14ac:dyDescent="0.2">
      <c r="B233" s="27"/>
      <c r="D233" s="15"/>
      <c r="E233" s="15"/>
      <c r="F233" s="15"/>
      <c r="G233" s="16"/>
      <c r="H233" s="18"/>
      <c r="I233" s="39"/>
      <c r="J233" s="39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</row>
    <row r="234" spans="2:29" ht="12.75" customHeight="1" x14ac:dyDescent="0.2">
      <c r="B234" s="27"/>
      <c r="D234" s="15"/>
      <c r="E234" s="15"/>
      <c r="F234" s="15"/>
      <c r="G234" s="16"/>
      <c r="H234" s="18"/>
      <c r="I234" s="39"/>
      <c r="J234" s="39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</row>
    <row r="235" spans="2:29" ht="12.75" customHeight="1" x14ac:dyDescent="0.2">
      <c r="B235" s="27"/>
      <c r="D235" s="15"/>
      <c r="E235" s="15"/>
      <c r="F235" s="15"/>
      <c r="G235" s="16"/>
      <c r="H235" s="18"/>
      <c r="I235" s="39"/>
      <c r="J235" s="39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</row>
    <row r="236" spans="2:29" ht="12.75" customHeight="1" x14ac:dyDescent="0.2">
      <c r="B236" s="27"/>
      <c r="D236" s="15"/>
      <c r="E236" s="15"/>
      <c r="F236" s="15"/>
      <c r="G236" s="16"/>
      <c r="H236" s="18"/>
      <c r="I236" s="39"/>
      <c r="J236" s="39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</row>
    <row r="237" spans="2:29" ht="12.75" customHeight="1" x14ac:dyDescent="0.2">
      <c r="B237" s="27"/>
      <c r="D237" s="15"/>
      <c r="E237" s="15"/>
      <c r="F237" s="15"/>
      <c r="G237" s="16"/>
      <c r="H237" s="18"/>
      <c r="I237" s="39"/>
      <c r="J237" s="39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</row>
    <row r="238" spans="2:29" ht="12.75" customHeight="1" x14ac:dyDescent="0.2">
      <c r="B238" s="27"/>
      <c r="D238" s="15"/>
      <c r="E238" s="15"/>
      <c r="F238" s="15"/>
      <c r="G238" s="16"/>
      <c r="H238" s="18"/>
      <c r="I238" s="39"/>
      <c r="J238" s="39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</row>
    <row r="239" spans="2:29" ht="12.75" customHeight="1" x14ac:dyDescent="0.2">
      <c r="B239" s="27"/>
      <c r="D239" s="15"/>
      <c r="E239" s="15"/>
      <c r="F239" s="15"/>
      <c r="G239" s="16"/>
      <c r="H239" s="18"/>
      <c r="I239" s="39"/>
      <c r="J239" s="39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</row>
    <row r="240" spans="2:29" ht="12.75" customHeight="1" x14ac:dyDescent="0.2">
      <c r="B240" s="27"/>
      <c r="D240" s="15"/>
      <c r="E240" s="15"/>
      <c r="F240" s="15"/>
      <c r="G240" s="16"/>
      <c r="H240" s="18"/>
      <c r="I240" s="39"/>
      <c r="J240" s="39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</row>
    <row r="241" spans="2:29" ht="12.75" customHeight="1" x14ac:dyDescent="0.2">
      <c r="B241" s="27"/>
      <c r="D241" s="15"/>
      <c r="E241" s="15"/>
      <c r="F241" s="15"/>
      <c r="G241" s="16"/>
      <c r="H241" s="18"/>
      <c r="I241" s="39"/>
      <c r="J241" s="39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</row>
    <row r="242" spans="2:29" ht="12.75" customHeight="1" x14ac:dyDescent="0.2">
      <c r="B242" s="27"/>
      <c r="D242" s="15"/>
      <c r="E242" s="15"/>
      <c r="F242" s="15"/>
      <c r="G242" s="16"/>
      <c r="H242" s="18"/>
      <c r="I242" s="39"/>
      <c r="J242" s="39"/>
      <c r="K242" s="17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</row>
    <row r="243" spans="2:29" ht="12.75" customHeight="1" x14ac:dyDescent="0.2">
      <c r="B243" s="27"/>
      <c r="D243" s="15"/>
      <c r="E243" s="15"/>
      <c r="F243" s="15"/>
      <c r="G243" s="16"/>
      <c r="H243" s="18"/>
      <c r="I243" s="39"/>
      <c r="J243" s="39"/>
      <c r="K243" s="17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</row>
    <row r="244" spans="2:29" ht="12.75" customHeight="1" thickBot="1" x14ac:dyDescent="0.25">
      <c r="B244" s="28"/>
      <c r="D244" s="15"/>
      <c r="E244" s="15"/>
      <c r="F244" s="15"/>
      <c r="G244" s="16"/>
      <c r="H244" s="18"/>
      <c r="I244" s="39"/>
      <c r="J244" s="39"/>
      <c r="K244" s="17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</row>
    <row r="245" spans="2:29" ht="12.75" customHeight="1" x14ac:dyDescent="0.2">
      <c r="B245" s="5" t="s">
        <v>8</v>
      </c>
      <c r="D245" s="44" t="s">
        <v>1</v>
      </c>
      <c r="E245" s="45"/>
      <c r="F245" s="45"/>
      <c r="G245" s="45"/>
      <c r="H245" s="46"/>
      <c r="I245" s="33"/>
      <c r="J245" s="33"/>
      <c r="K245" s="19" t="str">
        <f>IF(K169="","",IF(OR(K184="", K184="LS", K184="LUMP"),IF(SUM(COUNTIF(K185:K244,"LS")+COUNTIF(K185:K244,"LUMP"))&gt;0,"LS",""),IF(SUM(K185:K244)&gt;0,ROUNDUP(SUM(K185:K244),0),"")))</f>
        <v/>
      </c>
      <c r="L245" s="19" t="str">
        <f t="shared" ref="L245:AC245" si="13">IF(L169="","",IF(OR(L184="", L184="LS", L184="LUMP"),IF(SUM(COUNTIF(L185:L244,"LS")+COUNTIF(L185:L244,"LUMP"))&gt;0,"LS",""),IF(SUM(L185:L244)&gt;0,ROUNDUP(SUM(L185:L244),0),"")))</f>
        <v/>
      </c>
      <c r="M245" s="19"/>
      <c r="N245" s="19" t="str">
        <f t="shared" si="13"/>
        <v/>
      </c>
      <c r="O245" s="19" t="str">
        <f t="shared" si="13"/>
        <v/>
      </c>
      <c r="P245" s="19" t="str">
        <f t="shared" si="13"/>
        <v/>
      </c>
      <c r="Q245" s="19" t="str">
        <f t="shared" si="13"/>
        <v/>
      </c>
      <c r="R245" s="19" t="str">
        <f t="shared" si="13"/>
        <v/>
      </c>
      <c r="S245" s="19" t="str">
        <f t="shared" si="13"/>
        <v/>
      </c>
      <c r="T245" s="19" t="str">
        <f t="shared" si="13"/>
        <v/>
      </c>
      <c r="U245" s="19" t="str">
        <f t="shared" si="13"/>
        <v/>
      </c>
      <c r="V245" s="19" t="str">
        <f t="shared" si="13"/>
        <v/>
      </c>
      <c r="W245" s="19" t="str">
        <f t="shared" si="13"/>
        <v/>
      </c>
      <c r="X245" s="19" t="str">
        <f t="shared" si="13"/>
        <v/>
      </c>
      <c r="Y245" s="19" t="str">
        <f t="shared" si="13"/>
        <v/>
      </c>
      <c r="Z245" s="19" t="str">
        <f t="shared" si="13"/>
        <v/>
      </c>
      <c r="AA245" s="19" t="str">
        <f t="shared" si="13"/>
        <v/>
      </c>
      <c r="AB245" s="19" t="str">
        <f t="shared" si="13"/>
        <v/>
      </c>
      <c r="AC245" s="19" t="str">
        <f t="shared" si="13"/>
        <v/>
      </c>
    </row>
    <row r="246" spans="2:29" ht="12.75" customHeight="1" thickBot="1" x14ac:dyDescent="0.25"/>
    <row r="247" spans="2:29" ht="12.75" customHeight="1" thickBot="1" x14ac:dyDescent="0.25">
      <c r="B247" s="25" t="s">
        <v>6</v>
      </c>
      <c r="D247" s="47" t="str">
        <f>"SUBSUMMARY SHEET " &amp; B248</f>
        <v xml:space="preserve">SUBSUMMARY SHEET </v>
      </c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</row>
    <row r="248" spans="2:29" ht="12.75" customHeight="1" thickBot="1" x14ac:dyDescent="0.25">
      <c r="B248" s="29"/>
      <c r="D248" s="48" t="s">
        <v>4</v>
      </c>
      <c r="E248" s="48"/>
      <c r="F248" s="48"/>
      <c r="G248" s="48"/>
      <c r="H248" s="48"/>
      <c r="I248" s="32"/>
      <c r="J248" s="32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</row>
    <row r="249" spans="2:29" ht="12.75" customHeight="1" thickBot="1" x14ac:dyDescent="0.25">
      <c r="D249" s="50" t="s">
        <v>5</v>
      </c>
      <c r="E249" s="50"/>
      <c r="F249" s="50"/>
      <c r="G249" s="50"/>
      <c r="H249" s="50"/>
      <c r="I249" s="34"/>
      <c r="J249" s="34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</row>
    <row r="250" spans="2:29" ht="12.75" customHeight="1" x14ac:dyDescent="0.2">
      <c r="B250" s="41" t="s">
        <v>7</v>
      </c>
      <c r="D250" s="51" t="s">
        <v>17</v>
      </c>
      <c r="E250" s="51" t="s">
        <v>18</v>
      </c>
      <c r="F250" s="54"/>
      <c r="G250" s="54"/>
      <c r="H250" s="62"/>
      <c r="I250" s="35"/>
      <c r="J250" s="35"/>
      <c r="K250" s="7" t="str">
        <f t="shared" ref="K250:AC250" si="14">IF(OR(TRIM(K248)=0,TRIM(K248)=""),"",IF(IFERROR(TRIM(INDEX(QryItemNamed,MATCH(TRIM(K248),ITEM,0),2)),"")="Y","SPECIAL",LEFT(IFERROR(TRIM(INDEX(ITEM,MATCH(TRIM(K248),ITEM,0))),""),3)))</f>
        <v/>
      </c>
      <c r="L250" s="8" t="str">
        <f t="shared" si="14"/>
        <v/>
      </c>
      <c r="M250" s="8"/>
      <c r="N250" s="8" t="str">
        <f t="shared" si="14"/>
        <v/>
      </c>
      <c r="O250" s="8" t="str">
        <f t="shared" si="14"/>
        <v/>
      </c>
      <c r="P250" s="8" t="str">
        <f t="shared" si="14"/>
        <v/>
      </c>
      <c r="Q250" s="8" t="str">
        <f t="shared" si="14"/>
        <v/>
      </c>
      <c r="R250" s="8" t="str">
        <f t="shared" si="14"/>
        <v/>
      </c>
      <c r="S250" s="8" t="str">
        <f t="shared" si="14"/>
        <v/>
      </c>
      <c r="T250" s="8" t="str">
        <f t="shared" si="14"/>
        <v/>
      </c>
      <c r="U250" s="8" t="str">
        <f t="shared" si="14"/>
        <v/>
      </c>
      <c r="V250" s="8" t="str">
        <f t="shared" si="14"/>
        <v/>
      </c>
      <c r="W250" s="8" t="str">
        <f t="shared" si="14"/>
        <v/>
      </c>
      <c r="X250" s="8" t="str">
        <f t="shared" si="14"/>
        <v/>
      </c>
      <c r="Y250" s="8" t="str">
        <f t="shared" si="14"/>
        <v/>
      </c>
      <c r="Z250" s="8" t="str">
        <f t="shared" si="14"/>
        <v/>
      </c>
      <c r="AA250" s="8" t="str">
        <f t="shared" si="14"/>
        <v/>
      </c>
      <c r="AB250" s="8" t="str">
        <f t="shared" si="14"/>
        <v/>
      </c>
      <c r="AC250" s="8" t="str">
        <f t="shared" si="14"/>
        <v/>
      </c>
    </row>
    <row r="251" spans="2:29" ht="12.75" customHeight="1" x14ac:dyDescent="0.2">
      <c r="B251" s="42"/>
      <c r="D251" s="52"/>
      <c r="E251" s="52"/>
      <c r="F251" s="55"/>
      <c r="G251" s="55"/>
      <c r="H251" s="63"/>
      <c r="I251" s="37"/>
      <c r="J251" s="37"/>
      <c r="K251" s="60" t="str">
        <f t="shared" ref="K251:AC251" si="15">IF(OR(TRIM(K248)=0,TRIM(K248)=""),IF(K249="","",K249),IF(IFERROR(TRIM(INDEX(QryItemNamed,MATCH(TRIM(K248),ITEM,0),2)),"")="Y",TRIM(RIGHT(IFERROR(TRIM(INDEX(QryItemNamed,MATCH(TRIM(K248),ITEM,0),4)),"123456789012"),LEN(IFERROR(TRIM(INDEX(QryItemNamed,MATCH(TRIM(K248),ITEM,0),4)),"123456789012"))-9))&amp;K249,IFERROR(TRIM(INDEX(QryItemNamed,MATCH(TRIM(K248),ITEM,0),4))&amp;K249,"ITEM CODE DOES NOT EXIST IN ITEM MASTER")))</f>
        <v/>
      </c>
      <c r="L251" s="61" t="str">
        <f t="shared" si="15"/>
        <v/>
      </c>
      <c r="M251" s="40"/>
      <c r="N251" s="61" t="str">
        <f t="shared" si="15"/>
        <v/>
      </c>
      <c r="O251" s="61" t="str">
        <f t="shared" si="15"/>
        <v/>
      </c>
      <c r="P251" s="49" t="str">
        <f t="shared" si="15"/>
        <v/>
      </c>
      <c r="Q251" s="49" t="str">
        <f t="shared" si="15"/>
        <v/>
      </c>
      <c r="R251" s="49" t="str">
        <f t="shared" si="15"/>
        <v/>
      </c>
      <c r="S251" s="49" t="str">
        <f t="shared" si="15"/>
        <v/>
      </c>
      <c r="T251" s="49" t="str">
        <f t="shared" si="15"/>
        <v/>
      </c>
      <c r="U251" s="49" t="str">
        <f t="shared" si="15"/>
        <v/>
      </c>
      <c r="V251" s="49" t="str">
        <f t="shared" si="15"/>
        <v/>
      </c>
      <c r="W251" s="49" t="str">
        <f t="shared" si="15"/>
        <v/>
      </c>
      <c r="X251" s="49" t="str">
        <f t="shared" si="15"/>
        <v/>
      </c>
      <c r="Y251" s="49" t="str">
        <f t="shared" si="15"/>
        <v/>
      </c>
      <c r="Z251" s="49" t="str">
        <f t="shared" si="15"/>
        <v/>
      </c>
      <c r="AA251" s="57" t="str">
        <f t="shared" si="15"/>
        <v/>
      </c>
      <c r="AB251" s="49" t="str">
        <f t="shared" si="15"/>
        <v/>
      </c>
      <c r="AC251" s="49" t="str">
        <f t="shared" si="15"/>
        <v/>
      </c>
    </row>
    <row r="252" spans="2:29" ht="12.75" customHeight="1" x14ac:dyDescent="0.2">
      <c r="B252" s="42"/>
      <c r="D252" s="52"/>
      <c r="E252" s="52"/>
      <c r="F252" s="55"/>
      <c r="G252" s="55"/>
      <c r="H252" s="63"/>
      <c r="I252" s="37"/>
      <c r="J252" s="37"/>
      <c r="K252" s="60"/>
      <c r="L252" s="61"/>
      <c r="M252" s="40"/>
      <c r="N252" s="61"/>
      <c r="O252" s="61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58"/>
      <c r="AB252" s="49"/>
      <c r="AC252" s="49"/>
    </row>
    <row r="253" spans="2:29" ht="12.75" customHeight="1" x14ac:dyDescent="0.2">
      <c r="B253" s="42"/>
      <c r="D253" s="52"/>
      <c r="E253" s="52"/>
      <c r="F253" s="55"/>
      <c r="G253" s="55"/>
      <c r="H253" s="63"/>
      <c r="I253" s="37"/>
      <c r="J253" s="37"/>
      <c r="K253" s="60"/>
      <c r="L253" s="61"/>
      <c r="M253" s="40"/>
      <c r="N253" s="61"/>
      <c r="O253" s="61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58"/>
      <c r="AB253" s="49"/>
      <c r="AC253" s="49"/>
    </row>
    <row r="254" spans="2:29" ht="12.75" customHeight="1" x14ac:dyDescent="0.2">
      <c r="B254" s="42"/>
      <c r="D254" s="52"/>
      <c r="E254" s="52"/>
      <c r="F254" s="55"/>
      <c r="G254" s="55"/>
      <c r="H254" s="63"/>
      <c r="I254" s="37"/>
      <c r="J254" s="37"/>
      <c r="K254" s="60"/>
      <c r="L254" s="61"/>
      <c r="M254" s="40"/>
      <c r="N254" s="61"/>
      <c r="O254" s="61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58"/>
      <c r="AB254" s="49"/>
      <c r="AC254" s="49"/>
    </row>
    <row r="255" spans="2:29" ht="12.75" customHeight="1" x14ac:dyDescent="0.2">
      <c r="B255" s="42"/>
      <c r="D255" s="52"/>
      <c r="E255" s="52"/>
      <c r="F255" s="55"/>
      <c r="G255" s="55"/>
      <c r="H255" s="63"/>
      <c r="I255" s="37"/>
      <c r="J255" s="37"/>
      <c r="K255" s="60"/>
      <c r="L255" s="61"/>
      <c r="M255" s="40"/>
      <c r="N255" s="61"/>
      <c r="O255" s="61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58"/>
      <c r="AB255" s="49"/>
      <c r="AC255" s="49"/>
    </row>
    <row r="256" spans="2:29" ht="12.75" customHeight="1" x14ac:dyDescent="0.2">
      <c r="B256" s="42"/>
      <c r="D256" s="52"/>
      <c r="E256" s="52"/>
      <c r="F256" s="55"/>
      <c r="G256" s="55"/>
      <c r="H256" s="63"/>
      <c r="I256" s="37"/>
      <c r="J256" s="37"/>
      <c r="K256" s="60"/>
      <c r="L256" s="61"/>
      <c r="M256" s="40"/>
      <c r="N256" s="61"/>
      <c r="O256" s="61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58"/>
      <c r="AB256" s="49"/>
      <c r="AC256" s="49"/>
    </row>
    <row r="257" spans="2:29" ht="12.75" customHeight="1" x14ac:dyDescent="0.2">
      <c r="B257" s="42"/>
      <c r="D257" s="52"/>
      <c r="E257" s="52"/>
      <c r="F257" s="55"/>
      <c r="G257" s="55"/>
      <c r="H257" s="63"/>
      <c r="I257" s="37"/>
      <c r="J257" s="37"/>
      <c r="K257" s="60"/>
      <c r="L257" s="61"/>
      <c r="M257" s="40"/>
      <c r="N257" s="61"/>
      <c r="O257" s="61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58"/>
      <c r="AB257" s="49"/>
      <c r="AC257" s="49"/>
    </row>
    <row r="258" spans="2:29" ht="12.75" customHeight="1" x14ac:dyDescent="0.2">
      <c r="B258" s="42"/>
      <c r="D258" s="52"/>
      <c r="E258" s="52"/>
      <c r="F258" s="55"/>
      <c r="G258" s="55"/>
      <c r="H258" s="63"/>
      <c r="I258" s="37"/>
      <c r="J258" s="37"/>
      <c r="K258" s="60"/>
      <c r="L258" s="61"/>
      <c r="M258" s="40"/>
      <c r="N258" s="61"/>
      <c r="O258" s="61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58"/>
      <c r="AB258" s="49"/>
      <c r="AC258" s="49"/>
    </row>
    <row r="259" spans="2:29" ht="12.75" customHeight="1" x14ac:dyDescent="0.2">
      <c r="B259" s="42"/>
      <c r="D259" s="52"/>
      <c r="E259" s="52"/>
      <c r="F259" s="55"/>
      <c r="G259" s="55"/>
      <c r="H259" s="63"/>
      <c r="I259" s="37"/>
      <c r="J259" s="37"/>
      <c r="K259" s="60"/>
      <c r="L259" s="61"/>
      <c r="M259" s="40"/>
      <c r="N259" s="61"/>
      <c r="O259" s="61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58"/>
      <c r="AB259" s="49"/>
      <c r="AC259" s="49"/>
    </row>
    <row r="260" spans="2:29" ht="12.75" customHeight="1" x14ac:dyDescent="0.2">
      <c r="B260" s="42"/>
      <c r="D260" s="52"/>
      <c r="E260" s="52"/>
      <c r="F260" s="55"/>
      <c r="G260" s="55"/>
      <c r="H260" s="63"/>
      <c r="I260" s="37"/>
      <c r="J260" s="37"/>
      <c r="K260" s="60"/>
      <c r="L260" s="61"/>
      <c r="M260" s="40"/>
      <c r="N260" s="61"/>
      <c r="O260" s="61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58"/>
      <c r="AB260" s="49"/>
      <c r="AC260" s="49"/>
    </row>
    <row r="261" spans="2:29" ht="12.75" customHeight="1" x14ac:dyDescent="0.2">
      <c r="B261" s="42"/>
      <c r="D261" s="52"/>
      <c r="E261" s="52"/>
      <c r="F261" s="55"/>
      <c r="G261" s="55"/>
      <c r="H261" s="63"/>
      <c r="I261" s="37"/>
      <c r="J261" s="37"/>
      <c r="K261" s="60"/>
      <c r="L261" s="61"/>
      <c r="M261" s="40"/>
      <c r="N261" s="61"/>
      <c r="O261" s="61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58"/>
      <c r="AB261" s="49"/>
      <c r="AC261" s="49"/>
    </row>
    <row r="262" spans="2:29" ht="12.75" customHeight="1" x14ac:dyDescent="0.2">
      <c r="B262" s="42"/>
      <c r="D262" s="52"/>
      <c r="E262" s="52"/>
      <c r="F262" s="55"/>
      <c r="G262" s="55"/>
      <c r="H262" s="63"/>
      <c r="I262" s="37"/>
      <c r="J262" s="37"/>
      <c r="K262" s="60"/>
      <c r="L262" s="61"/>
      <c r="M262" s="40"/>
      <c r="N262" s="61"/>
      <c r="O262" s="61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59"/>
      <c r="AB262" s="49"/>
      <c r="AC262" s="49"/>
    </row>
    <row r="263" spans="2:29" ht="12.75" customHeight="1" thickBot="1" x14ac:dyDescent="0.25">
      <c r="B263" s="43"/>
      <c r="D263" s="53"/>
      <c r="E263" s="53"/>
      <c r="F263" s="56"/>
      <c r="G263" s="56"/>
      <c r="H263" s="64"/>
      <c r="I263" s="36"/>
      <c r="J263" s="36"/>
      <c r="K263" s="9" t="str">
        <f t="shared" ref="K263:AC263" si="16">IF(OR(TRIM(K248)=0,TRIM(K248)=""),"",IFERROR(TRIM(INDEX(QryItemNamed,MATCH(TRIM(K248),ITEM,0),3)),""))</f>
        <v/>
      </c>
      <c r="L263" s="10" t="str">
        <f t="shared" si="16"/>
        <v/>
      </c>
      <c r="M263" s="10"/>
      <c r="N263" s="10" t="str">
        <f t="shared" si="16"/>
        <v/>
      </c>
      <c r="O263" s="10" t="str">
        <f t="shared" si="16"/>
        <v/>
      </c>
      <c r="P263" s="10" t="str">
        <f t="shared" si="16"/>
        <v/>
      </c>
      <c r="Q263" s="10" t="str">
        <f t="shared" si="16"/>
        <v/>
      </c>
      <c r="R263" s="10" t="str">
        <f t="shared" si="16"/>
        <v/>
      </c>
      <c r="S263" s="10" t="str">
        <f t="shared" si="16"/>
        <v/>
      </c>
      <c r="T263" s="10" t="str">
        <f t="shared" si="16"/>
        <v/>
      </c>
      <c r="U263" s="10" t="str">
        <f t="shared" si="16"/>
        <v/>
      </c>
      <c r="V263" s="10" t="str">
        <f t="shared" si="16"/>
        <v/>
      </c>
      <c r="W263" s="10" t="str">
        <f t="shared" si="16"/>
        <v/>
      </c>
      <c r="X263" s="10" t="str">
        <f t="shared" si="16"/>
        <v/>
      </c>
      <c r="Y263" s="10" t="str">
        <f t="shared" si="16"/>
        <v/>
      </c>
      <c r="Z263" s="10" t="str">
        <f t="shared" si="16"/>
        <v/>
      </c>
      <c r="AA263" s="10" t="str">
        <f t="shared" si="16"/>
        <v/>
      </c>
      <c r="AB263" s="10" t="str">
        <f t="shared" si="16"/>
        <v/>
      </c>
      <c r="AC263" s="10" t="str">
        <f t="shared" si="16"/>
        <v/>
      </c>
    </row>
    <row r="264" spans="2:29" ht="12.75" customHeight="1" x14ac:dyDescent="0.2">
      <c r="B264" s="26"/>
      <c r="D264" s="11"/>
      <c r="E264" s="11"/>
      <c r="F264" s="11" t="s">
        <v>0</v>
      </c>
      <c r="G264" s="12"/>
      <c r="H264" s="14"/>
      <c r="I264" s="38"/>
      <c r="J264" s="38"/>
      <c r="K264" s="13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</row>
    <row r="265" spans="2:29" ht="12.75" customHeight="1" x14ac:dyDescent="0.2">
      <c r="B265" s="27"/>
      <c r="D265" s="15"/>
      <c r="E265" s="15"/>
      <c r="F265" s="15"/>
      <c r="G265" s="16"/>
      <c r="H265" s="18"/>
      <c r="I265" s="39"/>
      <c r="J265" s="39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</row>
    <row r="266" spans="2:29" ht="12.75" customHeight="1" x14ac:dyDescent="0.2">
      <c r="B266" s="27"/>
      <c r="D266" s="15"/>
      <c r="E266" s="15"/>
      <c r="F266" s="15"/>
      <c r="G266" s="16"/>
      <c r="H266" s="18"/>
      <c r="I266" s="39"/>
      <c r="J266" s="39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</row>
    <row r="267" spans="2:29" ht="12.75" customHeight="1" x14ac:dyDescent="0.2">
      <c r="B267" s="27"/>
      <c r="D267" s="15"/>
      <c r="E267" s="15"/>
      <c r="F267" s="15"/>
      <c r="G267" s="16"/>
      <c r="H267" s="18"/>
      <c r="I267" s="39"/>
      <c r="J267" s="39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</row>
    <row r="268" spans="2:29" ht="12.75" customHeight="1" x14ac:dyDescent="0.2">
      <c r="B268" s="27"/>
      <c r="D268" s="15"/>
      <c r="E268" s="15"/>
      <c r="F268" s="15"/>
      <c r="G268" s="16"/>
      <c r="H268" s="18"/>
      <c r="I268" s="39"/>
      <c r="J268" s="39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</row>
    <row r="269" spans="2:29" ht="12.75" customHeight="1" x14ac:dyDescent="0.2">
      <c r="B269" s="27"/>
      <c r="D269" s="15"/>
      <c r="E269" s="15"/>
      <c r="F269" s="15"/>
      <c r="G269" s="16"/>
      <c r="H269" s="18"/>
      <c r="I269" s="39"/>
      <c r="J269" s="39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</row>
    <row r="270" spans="2:29" ht="12.75" customHeight="1" x14ac:dyDescent="0.2">
      <c r="B270" s="27"/>
      <c r="D270" s="15"/>
      <c r="E270" s="15"/>
      <c r="F270" s="15"/>
      <c r="G270" s="16"/>
      <c r="H270" s="18"/>
      <c r="I270" s="39"/>
      <c r="J270" s="39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</row>
    <row r="271" spans="2:29" ht="12.75" customHeight="1" x14ac:dyDescent="0.2">
      <c r="B271" s="27"/>
      <c r="D271" s="15"/>
      <c r="E271" s="15"/>
      <c r="F271" s="15"/>
      <c r="G271" s="16"/>
      <c r="H271" s="18"/>
      <c r="I271" s="39"/>
      <c r="J271" s="39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</row>
    <row r="272" spans="2:29" ht="12.75" customHeight="1" x14ac:dyDescent="0.2">
      <c r="B272" s="27"/>
      <c r="D272" s="15"/>
      <c r="E272" s="15"/>
      <c r="F272" s="15"/>
      <c r="G272" s="16"/>
      <c r="H272" s="18"/>
      <c r="I272" s="39"/>
      <c r="J272" s="39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</row>
    <row r="273" spans="2:29" ht="12.75" customHeight="1" x14ac:dyDescent="0.2">
      <c r="B273" s="27"/>
      <c r="D273" s="15"/>
      <c r="E273" s="15"/>
      <c r="F273" s="15"/>
      <c r="G273" s="16"/>
      <c r="H273" s="18"/>
      <c r="I273" s="39"/>
      <c r="J273" s="39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</row>
    <row r="274" spans="2:29" ht="12.75" customHeight="1" x14ac:dyDescent="0.2">
      <c r="B274" s="27"/>
      <c r="D274" s="15"/>
      <c r="E274" s="15"/>
      <c r="F274" s="15"/>
      <c r="G274" s="16"/>
      <c r="H274" s="18"/>
      <c r="I274" s="39"/>
      <c r="J274" s="39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</row>
    <row r="275" spans="2:29" ht="12.75" customHeight="1" x14ac:dyDescent="0.2">
      <c r="B275" s="27"/>
      <c r="D275" s="15"/>
      <c r="E275" s="15"/>
      <c r="F275" s="15"/>
      <c r="G275" s="16"/>
      <c r="H275" s="18"/>
      <c r="I275" s="39"/>
      <c r="J275" s="39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</row>
    <row r="276" spans="2:29" ht="12.75" customHeight="1" x14ac:dyDescent="0.2">
      <c r="B276" s="27"/>
      <c r="D276" s="15"/>
      <c r="E276" s="15"/>
      <c r="F276" s="15"/>
      <c r="G276" s="16"/>
      <c r="H276" s="18"/>
      <c r="I276" s="39"/>
      <c r="J276" s="39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</row>
    <row r="277" spans="2:29" ht="12.75" customHeight="1" x14ac:dyDescent="0.2">
      <c r="B277" s="27"/>
      <c r="D277" s="15"/>
      <c r="E277" s="15"/>
      <c r="F277" s="15"/>
      <c r="G277" s="16"/>
      <c r="H277" s="18"/>
      <c r="I277" s="39"/>
      <c r="J277" s="39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</row>
    <row r="278" spans="2:29" ht="12.75" customHeight="1" x14ac:dyDescent="0.2">
      <c r="B278" s="27"/>
      <c r="D278" s="15"/>
      <c r="E278" s="15"/>
      <c r="F278" s="15"/>
      <c r="G278" s="16"/>
      <c r="H278" s="18"/>
      <c r="I278" s="39"/>
      <c r="J278" s="39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</row>
    <row r="279" spans="2:29" ht="12.75" customHeight="1" x14ac:dyDescent="0.2">
      <c r="B279" s="27"/>
      <c r="D279" s="15"/>
      <c r="E279" s="15"/>
      <c r="F279" s="15"/>
      <c r="G279" s="16"/>
      <c r="H279" s="18"/>
      <c r="I279" s="39"/>
      <c r="J279" s="39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</row>
    <row r="280" spans="2:29" ht="12.75" customHeight="1" x14ac:dyDescent="0.2">
      <c r="B280" s="27"/>
      <c r="D280" s="15"/>
      <c r="E280" s="15"/>
      <c r="F280" s="15"/>
      <c r="G280" s="16"/>
      <c r="H280" s="18"/>
      <c r="I280" s="39"/>
      <c r="J280" s="39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</row>
    <row r="281" spans="2:29" ht="12.75" customHeight="1" x14ac:dyDescent="0.2">
      <c r="B281" s="27"/>
      <c r="D281" s="15"/>
      <c r="E281" s="15"/>
      <c r="F281" s="15"/>
      <c r="G281" s="16"/>
      <c r="H281" s="18"/>
      <c r="I281" s="39"/>
      <c r="J281" s="39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</row>
    <row r="282" spans="2:29" ht="12.75" customHeight="1" x14ac:dyDescent="0.2">
      <c r="B282" s="27"/>
      <c r="D282" s="15"/>
      <c r="E282" s="15"/>
      <c r="F282" s="15"/>
      <c r="G282" s="16"/>
      <c r="H282" s="18"/>
      <c r="I282" s="39"/>
      <c r="J282" s="39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</row>
    <row r="283" spans="2:29" ht="12.75" customHeight="1" x14ac:dyDescent="0.2">
      <c r="B283" s="27"/>
      <c r="D283" s="15"/>
      <c r="E283" s="15"/>
      <c r="F283" s="15"/>
      <c r="G283" s="16"/>
      <c r="H283" s="18"/>
      <c r="I283" s="39"/>
      <c r="J283" s="39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</row>
    <row r="284" spans="2:29" ht="12.75" customHeight="1" x14ac:dyDescent="0.2">
      <c r="B284" s="27"/>
      <c r="D284" s="15"/>
      <c r="E284" s="15"/>
      <c r="F284" s="15"/>
      <c r="G284" s="16"/>
      <c r="H284" s="18"/>
      <c r="I284" s="39"/>
      <c r="J284" s="39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</row>
    <row r="285" spans="2:29" ht="12.75" customHeight="1" x14ac:dyDescent="0.2">
      <c r="B285" s="27"/>
      <c r="D285" s="15"/>
      <c r="E285" s="15"/>
      <c r="F285" s="15"/>
      <c r="G285" s="16"/>
      <c r="H285" s="18"/>
      <c r="I285" s="39"/>
      <c r="J285" s="39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</row>
    <row r="286" spans="2:29" ht="12.75" customHeight="1" x14ac:dyDescent="0.2">
      <c r="B286" s="27"/>
      <c r="D286" s="15"/>
      <c r="E286" s="15"/>
      <c r="F286" s="15"/>
      <c r="G286" s="16"/>
      <c r="H286" s="18"/>
      <c r="I286" s="39"/>
      <c r="J286" s="39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</row>
    <row r="287" spans="2:29" ht="12.75" customHeight="1" x14ac:dyDescent="0.2">
      <c r="B287" s="27"/>
      <c r="D287" s="15"/>
      <c r="E287" s="15"/>
      <c r="F287" s="15"/>
      <c r="G287" s="16"/>
      <c r="H287" s="18"/>
      <c r="I287" s="39"/>
      <c r="J287" s="39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</row>
    <row r="288" spans="2:29" ht="12.75" customHeight="1" x14ac:dyDescent="0.2">
      <c r="B288" s="27"/>
      <c r="D288" s="15"/>
      <c r="E288" s="15"/>
      <c r="F288" s="15"/>
      <c r="G288" s="16"/>
      <c r="H288" s="18"/>
      <c r="I288" s="39"/>
      <c r="J288" s="39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</row>
    <row r="289" spans="2:29" ht="12.75" customHeight="1" x14ac:dyDescent="0.2">
      <c r="B289" s="27"/>
      <c r="D289" s="15"/>
      <c r="E289" s="15"/>
      <c r="F289" s="15"/>
      <c r="G289" s="16"/>
      <c r="H289" s="18"/>
      <c r="I289" s="39"/>
      <c r="J289" s="39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</row>
    <row r="290" spans="2:29" ht="12.75" customHeight="1" x14ac:dyDescent="0.2">
      <c r="B290" s="27"/>
      <c r="D290" s="15"/>
      <c r="E290" s="15"/>
      <c r="F290" s="15"/>
      <c r="G290" s="16"/>
      <c r="H290" s="18"/>
      <c r="I290" s="39"/>
      <c r="J290" s="39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</row>
    <row r="291" spans="2:29" ht="12.75" customHeight="1" x14ac:dyDescent="0.2">
      <c r="B291" s="27"/>
      <c r="D291" s="15"/>
      <c r="E291" s="15"/>
      <c r="F291" s="15"/>
      <c r="G291" s="16"/>
      <c r="H291" s="18"/>
      <c r="I291" s="39"/>
      <c r="J291" s="39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</row>
    <row r="292" spans="2:29" ht="12.75" customHeight="1" x14ac:dyDescent="0.2">
      <c r="B292" s="27"/>
      <c r="D292" s="15"/>
      <c r="E292" s="15"/>
      <c r="F292" s="15"/>
      <c r="G292" s="16"/>
      <c r="H292" s="18"/>
      <c r="I292" s="39"/>
      <c r="J292" s="39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</row>
    <row r="293" spans="2:29" ht="12.75" customHeight="1" x14ac:dyDescent="0.2">
      <c r="B293" s="27"/>
      <c r="D293" s="15"/>
      <c r="E293" s="15"/>
      <c r="F293" s="15"/>
      <c r="G293" s="16"/>
      <c r="H293" s="18"/>
      <c r="I293" s="39"/>
      <c r="J293" s="39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</row>
    <row r="294" spans="2:29" ht="12.75" customHeight="1" x14ac:dyDescent="0.2">
      <c r="B294" s="27"/>
      <c r="D294" s="15"/>
      <c r="E294" s="15"/>
      <c r="F294" s="15"/>
      <c r="G294" s="16"/>
      <c r="H294" s="18"/>
      <c r="I294" s="39"/>
      <c r="J294" s="39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</row>
    <row r="295" spans="2:29" ht="12.75" customHeight="1" x14ac:dyDescent="0.2">
      <c r="B295" s="27"/>
      <c r="D295" s="15"/>
      <c r="E295" s="15"/>
      <c r="F295" s="15"/>
      <c r="G295" s="16"/>
      <c r="H295" s="18"/>
      <c r="I295" s="39"/>
      <c r="J295" s="39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</row>
    <row r="296" spans="2:29" ht="12.75" customHeight="1" x14ac:dyDescent="0.2">
      <c r="B296" s="27"/>
      <c r="D296" s="15"/>
      <c r="E296" s="15"/>
      <c r="F296" s="15"/>
      <c r="G296" s="16"/>
      <c r="H296" s="18"/>
      <c r="I296" s="39"/>
      <c r="J296" s="39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</row>
    <row r="297" spans="2:29" ht="12.75" customHeight="1" x14ac:dyDescent="0.2">
      <c r="B297" s="27"/>
      <c r="D297" s="15"/>
      <c r="E297" s="15"/>
      <c r="F297" s="15"/>
      <c r="G297" s="16"/>
      <c r="H297" s="18"/>
      <c r="I297" s="39"/>
      <c r="J297" s="39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</row>
    <row r="298" spans="2:29" ht="12.75" customHeight="1" x14ac:dyDescent="0.2">
      <c r="B298" s="27"/>
      <c r="D298" s="15"/>
      <c r="E298" s="15"/>
      <c r="F298" s="15"/>
      <c r="G298" s="16"/>
      <c r="H298" s="18"/>
      <c r="I298" s="39"/>
      <c r="J298" s="39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</row>
    <row r="299" spans="2:29" ht="12.75" customHeight="1" x14ac:dyDescent="0.2">
      <c r="B299" s="27"/>
      <c r="D299" s="15"/>
      <c r="E299" s="15"/>
      <c r="F299" s="15"/>
      <c r="G299" s="16"/>
      <c r="H299" s="18"/>
      <c r="I299" s="39"/>
      <c r="J299" s="39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</row>
    <row r="300" spans="2:29" ht="12.75" customHeight="1" x14ac:dyDescent="0.2">
      <c r="B300" s="27"/>
      <c r="D300" s="15"/>
      <c r="E300" s="15"/>
      <c r="F300" s="15"/>
      <c r="G300" s="16"/>
      <c r="H300" s="18"/>
      <c r="I300" s="39"/>
      <c r="J300" s="39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</row>
    <row r="301" spans="2:29" ht="12.75" customHeight="1" x14ac:dyDescent="0.2">
      <c r="B301" s="27"/>
      <c r="D301" s="15"/>
      <c r="E301" s="15"/>
      <c r="F301" s="15"/>
      <c r="G301" s="16"/>
      <c r="H301" s="18"/>
      <c r="I301" s="39"/>
      <c r="J301" s="39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</row>
    <row r="302" spans="2:29" ht="12.75" customHeight="1" x14ac:dyDescent="0.2">
      <c r="B302" s="27"/>
      <c r="D302" s="15"/>
      <c r="E302" s="15"/>
      <c r="F302" s="15"/>
      <c r="G302" s="16"/>
      <c r="H302" s="18"/>
      <c r="I302" s="39"/>
      <c r="J302" s="39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</row>
    <row r="303" spans="2:29" ht="12.75" customHeight="1" x14ac:dyDescent="0.2">
      <c r="B303" s="27"/>
      <c r="D303" s="15"/>
      <c r="E303" s="15"/>
      <c r="F303" s="15"/>
      <c r="G303" s="16"/>
      <c r="H303" s="18"/>
      <c r="I303" s="39"/>
      <c r="J303" s="39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</row>
    <row r="304" spans="2:29" ht="12.75" customHeight="1" x14ac:dyDescent="0.2">
      <c r="B304" s="27"/>
      <c r="D304" s="15"/>
      <c r="E304" s="15"/>
      <c r="F304" s="15"/>
      <c r="G304" s="16"/>
      <c r="H304" s="18"/>
      <c r="I304" s="39"/>
      <c r="J304" s="39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</row>
    <row r="305" spans="2:29" ht="12.75" customHeight="1" x14ac:dyDescent="0.2">
      <c r="B305" s="27"/>
      <c r="D305" s="15"/>
      <c r="E305" s="15"/>
      <c r="F305" s="15"/>
      <c r="G305" s="16"/>
      <c r="H305" s="18"/>
      <c r="I305" s="39"/>
      <c r="J305" s="39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</row>
    <row r="306" spans="2:29" ht="12.75" customHeight="1" x14ac:dyDescent="0.2">
      <c r="B306" s="27"/>
      <c r="D306" s="15"/>
      <c r="E306" s="15"/>
      <c r="F306" s="15"/>
      <c r="G306" s="16"/>
      <c r="H306" s="18"/>
      <c r="I306" s="39"/>
      <c r="J306" s="39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</row>
    <row r="307" spans="2:29" ht="12.75" customHeight="1" x14ac:dyDescent="0.2">
      <c r="B307" s="27"/>
      <c r="D307" s="15"/>
      <c r="E307" s="15"/>
      <c r="F307" s="15"/>
      <c r="G307" s="16"/>
      <c r="H307" s="18"/>
      <c r="I307" s="39"/>
      <c r="J307" s="39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</row>
    <row r="308" spans="2:29" ht="12.75" customHeight="1" x14ac:dyDescent="0.2">
      <c r="B308" s="27"/>
      <c r="D308" s="15"/>
      <c r="E308" s="15"/>
      <c r="F308" s="15"/>
      <c r="G308" s="16"/>
      <c r="H308" s="18"/>
      <c r="I308" s="39"/>
      <c r="J308" s="39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</row>
    <row r="309" spans="2:29" ht="12.75" customHeight="1" x14ac:dyDescent="0.2">
      <c r="B309" s="27"/>
      <c r="D309" s="15"/>
      <c r="E309" s="15"/>
      <c r="F309" s="15"/>
      <c r="G309" s="16"/>
      <c r="H309" s="18"/>
      <c r="I309" s="39"/>
      <c r="J309" s="39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</row>
    <row r="310" spans="2:29" ht="12.75" customHeight="1" x14ac:dyDescent="0.2">
      <c r="B310" s="27"/>
      <c r="D310" s="15"/>
      <c r="E310" s="15"/>
      <c r="F310" s="15"/>
      <c r="G310" s="16"/>
      <c r="H310" s="18"/>
      <c r="I310" s="39"/>
      <c r="J310" s="39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</row>
    <row r="311" spans="2:29" ht="12.75" customHeight="1" x14ac:dyDescent="0.2">
      <c r="B311" s="27"/>
      <c r="D311" s="15"/>
      <c r="E311" s="15"/>
      <c r="F311" s="15"/>
      <c r="G311" s="16"/>
      <c r="H311" s="18"/>
      <c r="I311" s="39"/>
      <c r="J311" s="39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</row>
    <row r="312" spans="2:29" ht="12.75" customHeight="1" x14ac:dyDescent="0.2">
      <c r="B312" s="27"/>
      <c r="D312" s="15"/>
      <c r="E312" s="15"/>
      <c r="F312" s="15"/>
      <c r="G312" s="16"/>
      <c r="H312" s="18"/>
      <c r="I312" s="39"/>
      <c r="J312" s="39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</row>
    <row r="313" spans="2:29" ht="12.75" customHeight="1" x14ac:dyDescent="0.2">
      <c r="B313" s="27"/>
      <c r="D313" s="15"/>
      <c r="E313" s="15"/>
      <c r="F313" s="15"/>
      <c r="G313" s="16"/>
      <c r="H313" s="18"/>
      <c r="I313" s="39"/>
      <c r="J313" s="39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</row>
    <row r="314" spans="2:29" ht="12.75" customHeight="1" x14ac:dyDescent="0.2">
      <c r="B314" s="27"/>
      <c r="D314" s="15"/>
      <c r="E314" s="15"/>
      <c r="F314" s="15"/>
      <c r="G314" s="16"/>
      <c r="H314" s="18"/>
      <c r="I314" s="39"/>
      <c r="J314" s="39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</row>
    <row r="315" spans="2:29" ht="12.75" customHeight="1" x14ac:dyDescent="0.2">
      <c r="B315" s="27"/>
      <c r="D315" s="15"/>
      <c r="E315" s="15"/>
      <c r="F315" s="15"/>
      <c r="G315" s="16"/>
      <c r="H315" s="18"/>
      <c r="I315" s="39"/>
      <c r="J315" s="39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</row>
    <row r="316" spans="2:29" ht="12.75" customHeight="1" x14ac:dyDescent="0.2">
      <c r="B316" s="27"/>
      <c r="D316" s="15"/>
      <c r="E316" s="15"/>
      <c r="F316" s="15"/>
      <c r="G316" s="16"/>
      <c r="H316" s="18"/>
      <c r="I316" s="39"/>
      <c r="J316" s="39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</row>
    <row r="317" spans="2:29" ht="12.75" customHeight="1" x14ac:dyDescent="0.2">
      <c r="B317" s="27"/>
      <c r="D317" s="15"/>
      <c r="E317" s="15"/>
      <c r="F317" s="15"/>
      <c r="G317" s="16"/>
      <c r="H317" s="18"/>
      <c r="I317" s="39"/>
      <c r="J317" s="39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</row>
    <row r="318" spans="2:29" ht="12.75" customHeight="1" x14ac:dyDescent="0.2">
      <c r="B318" s="27"/>
      <c r="D318" s="15"/>
      <c r="E318" s="15"/>
      <c r="F318" s="15"/>
      <c r="G318" s="16"/>
      <c r="H318" s="18"/>
      <c r="I318" s="39"/>
      <c r="J318" s="39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</row>
    <row r="319" spans="2:29" ht="12.75" customHeight="1" x14ac:dyDescent="0.2">
      <c r="B319" s="27"/>
      <c r="D319" s="15"/>
      <c r="E319" s="15"/>
      <c r="F319" s="15"/>
      <c r="G319" s="16"/>
      <c r="H319" s="18"/>
      <c r="I319" s="39"/>
      <c r="J319" s="39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</row>
    <row r="320" spans="2:29" ht="12.75" customHeight="1" x14ac:dyDescent="0.2">
      <c r="B320" s="27"/>
      <c r="D320" s="15"/>
      <c r="E320" s="15"/>
      <c r="F320" s="15"/>
      <c r="G320" s="16"/>
      <c r="H320" s="18"/>
      <c r="I320" s="39"/>
      <c r="J320" s="39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</row>
    <row r="321" spans="2:29" ht="12.75" customHeight="1" x14ac:dyDescent="0.2">
      <c r="B321" s="27"/>
      <c r="D321" s="15"/>
      <c r="E321" s="15"/>
      <c r="F321" s="15"/>
      <c r="G321" s="16"/>
      <c r="H321" s="18"/>
      <c r="I321" s="39"/>
      <c r="J321" s="39"/>
      <c r="K321" s="17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</row>
    <row r="322" spans="2:29" ht="12.75" customHeight="1" x14ac:dyDescent="0.2">
      <c r="B322" s="27"/>
      <c r="D322" s="15"/>
      <c r="E322" s="15"/>
      <c r="F322" s="15"/>
      <c r="G322" s="16"/>
      <c r="H322" s="18"/>
      <c r="I322" s="39"/>
      <c r="J322" s="39"/>
      <c r="K322" s="17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</row>
    <row r="323" spans="2:29" ht="12.75" customHeight="1" thickBot="1" x14ac:dyDescent="0.25">
      <c r="B323" s="28"/>
      <c r="D323" s="15"/>
      <c r="E323" s="15"/>
      <c r="F323" s="15"/>
      <c r="G323" s="16"/>
      <c r="H323" s="18"/>
      <c r="I323" s="39"/>
      <c r="J323" s="39"/>
      <c r="K323" s="17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</row>
    <row r="324" spans="2:29" ht="12.75" customHeight="1" x14ac:dyDescent="0.2">
      <c r="B324" s="5" t="s">
        <v>8</v>
      </c>
      <c r="D324" s="44" t="s">
        <v>1</v>
      </c>
      <c r="E324" s="45"/>
      <c r="F324" s="45"/>
      <c r="G324" s="45"/>
      <c r="H324" s="46"/>
      <c r="I324" s="33"/>
      <c r="J324" s="33"/>
      <c r="K324" s="19" t="str">
        <f>IF(K248="","",IF(OR(K263="", K263="LS", K263="LUMP"),IF(SUM(COUNTIF(K264:K323,"LS")+COUNTIF(K264:K323,"LUMP"))&gt;0,"LS",""),IF(SUM(K264:K323)&gt;0,ROUNDUP(SUM(K264:K323),0),"")))</f>
        <v/>
      </c>
      <c r="L324" s="19" t="str">
        <f t="shared" ref="L324:AC324" si="17">IF(L248="","",IF(OR(L263="", L263="LS", L263="LUMP"),IF(SUM(COUNTIF(L264:L323,"LS")+COUNTIF(L264:L323,"LUMP"))&gt;0,"LS",""),IF(SUM(L264:L323)&gt;0,ROUNDUP(SUM(L264:L323),0),"")))</f>
        <v/>
      </c>
      <c r="M324" s="19"/>
      <c r="N324" s="19" t="str">
        <f t="shared" si="17"/>
        <v/>
      </c>
      <c r="O324" s="19" t="str">
        <f t="shared" si="17"/>
        <v/>
      </c>
      <c r="P324" s="19" t="str">
        <f t="shared" si="17"/>
        <v/>
      </c>
      <c r="Q324" s="19" t="str">
        <f t="shared" si="17"/>
        <v/>
      </c>
      <c r="R324" s="19" t="str">
        <f t="shared" si="17"/>
        <v/>
      </c>
      <c r="S324" s="19" t="str">
        <f t="shared" si="17"/>
        <v/>
      </c>
      <c r="T324" s="19" t="str">
        <f t="shared" si="17"/>
        <v/>
      </c>
      <c r="U324" s="19" t="str">
        <f t="shared" si="17"/>
        <v/>
      </c>
      <c r="V324" s="19" t="str">
        <f t="shared" si="17"/>
        <v/>
      </c>
      <c r="W324" s="19" t="str">
        <f t="shared" si="17"/>
        <v/>
      </c>
      <c r="X324" s="19" t="str">
        <f t="shared" si="17"/>
        <v/>
      </c>
      <c r="Y324" s="19" t="str">
        <f t="shared" si="17"/>
        <v/>
      </c>
      <c r="Z324" s="19" t="str">
        <f t="shared" si="17"/>
        <v/>
      </c>
      <c r="AA324" s="19" t="str">
        <f t="shared" si="17"/>
        <v/>
      </c>
      <c r="AB324" s="19" t="str">
        <f t="shared" si="17"/>
        <v/>
      </c>
      <c r="AC324" s="19" t="str">
        <f t="shared" si="17"/>
        <v/>
      </c>
    </row>
  </sheetData>
  <mergeCells count="109">
    <mergeCell ref="W172:W183"/>
    <mergeCell ref="K11:K22"/>
    <mergeCell ref="L172:L183"/>
    <mergeCell ref="L11:L22"/>
    <mergeCell ref="AA172:AA183"/>
    <mergeCell ref="N11:N22"/>
    <mergeCell ref="O11:O22"/>
    <mergeCell ref="O93:O104"/>
    <mergeCell ref="P93:P104"/>
    <mergeCell ref="W93:W104"/>
    <mergeCell ref="V11:V22"/>
    <mergeCell ref="I10:I23"/>
    <mergeCell ref="K93:K104"/>
    <mergeCell ref="U93:U104"/>
    <mergeCell ref="V93:V104"/>
    <mergeCell ref="L93:L104"/>
    <mergeCell ref="N93:N104"/>
    <mergeCell ref="M11:M22"/>
    <mergeCell ref="O172:O183"/>
    <mergeCell ref="U172:U183"/>
    <mergeCell ref="V172:V183"/>
    <mergeCell ref="P172:P183"/>
    <mergeCell ref="Q172:Q183"/>
    <mergeCell ref="R172:R183"/>
    <mergeCell ref="S172:S183"/>
    <mergeCell ref="T172:T183"/>
    <mergeCell ref="K172:K183"/>
    <mergeCell ref="N172:N183"/>
    <mergeCell ref="X172:X183"/>
    <mergeCell ref="Y172:Y183"/>
    <mergeCell ref="D7:AC7"/>
    <mergeCell ref="AA11:AA22"/>
    <mergeCell ref="Z11:Z22"/>
    <mergeCell ref="AB11:AB22"/>
    <mergeCell ref="AC11:AC22"/>
    <mergeCell ref="Y11:Y22"/>
    <mergeCell ref="D10:D23"/>
    <mergeCell ref="D8:H8"/>
    <mergeCell ref="D9:H9"/>
    <mergeCell ref="P11:P22"/>
    <mergeCell ref="Q11:Q22"/>
    <mergeCell ref="R11:R22"/>
    <mergeCell ref="S11:S22"/>
    <mergeCell ref="J10:J23"/>
    <mergeCell ref="W11:W22"/>
    <mergeCell ref="X11:X22"/>
    <mergeCell ref="T11:T22"/>
    <mergeCell ref="U11:U22"/>
    <mergeCell ref="J92:J105"/>
    <mergeCell ref="M93:M104"/>
    <mergeCell ref="E10:E23"/>
    <mergeCell ref="X93:X104"/>
    <mergeCell ref="Z251:Z262"/>
    <mergeCell ref="S251:S262"/>
    <mergeCell ref="T251:T262"/>
    <mergeCell ref="U251:U262"/>
    <mergeCell ref="V251:V262"/>
    <mergeCell ref="AB172:AB183"/>
    <mergeCell ref="D87:J87"/>
    <mergeCell ref="Q93:Q104"/>
    <mergeCell ref="R93:R104"/>
    <mergeCell ref="S93:S104"/>
    <mergeCell ref="T93:T104"/>
    <mergeCell ref="D168:AC168"/>
    <mergeCell ref="D169:H169"/>
    <mergeCell ref="D170:H170"/>
    <mergeCell ref="D171:D184"/>
    <mergeCell ref="E171:E184"/>
    <mergeCell ref="F171:H184"/>
    <mergeCell ref="D166:H166"/>
    <mergeCell ref="Y93:Y104"/>
    <mergeCell ref="Z93:Z104"/>
    <mergeCell ref="AA93:AA104"/>
    <mergeCell ref="AB93:AB104"/>
    <mergeCell ref="AC172:AC183"/>
    <mergeCell ref="I92:I105"/>
    <mergeCell ref="N251:N262"/>
    <mergeCell ref="O251:O262"/>
    <mergeCell ref="D249:H249"/>
    <mergeCell ref="D250:D263"/>
    <mergeCell ref="E250:E263"/>
    <mergeCell ref="F250:H263"/>
    <mergeCell ref="W251:W262"/>
    <mergeCell ref="X251:X262"/>
    <mergeCell ref="Y251:Y262"/>
    <mergeCell ref="B10:B23"/>
    <mergeCell ref="B92:B105"/>
    <mergeCell ref="B171:B184"/>
    <mergeCell ref="B250:B263"/>
    <mergeCell ref="D324:H324"/>
    <mergeCell ref="D245:H245"/>
    <mergeCell ref="D247:AC247"/>
    <mergeCell ref="D248:H248"/>
    <mergeCell ref="AB251:AB262"/>
    <mergeCell ref="AC251:AC262"/>
    <mergeCell ref="Z172:Z183"/>
    <mergeCell ref="D89:AC89"/>
    <mergeCell ref="D90:H90"/>
    <mergeCell ref="D91:H91"/>
    <mergeCell ref="D92:D105"/>
    <mergeCell ref="E92:E105"/>
    <mergeCell ref="F92:H105"/>
    <mergeCell ref="AC93:AC104"/>
    <mergeCell ref="AA251:AA262"/>
    <mergeCell ref="P251:P262"/>
    <mergeCell ref="Q251:Q262"/>
    <mergeCell ref="R251:R262"/>
    <mergeCell ref="K251:K262"/>
    <mergeCell ref="L251:L26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2015-05-18T13:50:30Z</cp:lastPrinted>
  <dcterms:created xsi:type="dcterms:W3CDTF">2005-09-27T11:52:28Z</dcterms:created>
  <dcterms:modified xsi:type="dcterms:W3CDTF">2024-01-29T16:42:29Z</dcterms:modified>
</cp:coreProperties>
</file>